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osition -energy\"/>
    </mc:Choice>
  </mc:AlternateContent>
  <xr:revisionPtr revIDLastSave="0" documentId="13_ncr:1_{34444C90-7C3B-493F-B95C-2F5BC56AEEFD}" xr6:coauthVersionLast="47" xr6:coauthVersionMax="47" xr10:uidLastSave="{00000000-0000-0000-0000-000000000000}"/>
  <workbookProtection workbookAlgorithmName="SHA-512" workbookHashValue="mKL9Bh/RUdUFul1ZtuQWsN5U1RhMauVcguHn0vYjPSfe49Zeu1GQsrNWLLqJmhDP8QqQZrywIlHrHXHp778lhQ==" workbookSaltValue="I9j6WftkUmRwlQ8KSQQp5A==" workbookSpinCount="100000" lockStructure="1"/>
  <bookViews>
    <workbookView xWindow="28680" yWindow="-120" windowWidth="29040" windowHeight="1599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'DC21'!$A$1:$AA$54</definedName>
    <definedName name="_xlnm.Print_Area" localSheetId="14">'DC22'!$A$1:$AA$54</definedName>
    <definedName name="_xlnm.Print_Area" localSheetId="18">'DC23'!$A$1:$AA$54</definedName>
    <definedName name="_xlnm.Print_Area" localSheetId="23">'DC24'!$A$1:$AA$54</definedName>
    <definedName name="_xlnm.Print_Area" localSheetId="27">'DC25'!$A$1:$AA$54</definedName>
    <definedName name="_xlnm.Print_Area" localSheetId="33">'DC26'!$A$1:$AA$54</definedName>
    <definedName name="_xlnm.Print_Area" localSheetId="38">'DC27'!$A$1:$AA$54</definedName>
    <definedName name="_xlnm.Print_Area" localSheetId="44">'DC28'!$A$1:$AA$54</definedName>
    <definedName name="_xlnm.Print_Area" localSheetId="49">'DC29'!$A$1:$AA$54</definedName>
    <definedName name="_xlnm.Print_Area" localSheetId="54">'DC43'!$A$1:$AA$54</definedName>
    <definedName name="_xlnm.Print_Area" localSheetId="1">ETH!$A$1:$AA$54</definedName>
    <definedName name="_xlnm.Print_Area" localSheetId="2">'KZN212'!$A$1:$AA$54</definedName>
    <definedName name="_xlnm.Print_Area" localSheetId="3">'KZN213'!$A$1:$AA$54</definedName>
    <definedName name="_xlnm.Print_Area" localSheetId="4">'KZN214'!$A$1:$AA$54</definedName>
    <definedName name="_xlnm.Print_Area" localSheetId="5">'KZN216'!$A$1:$AA$54</definedName>
    <definedName name="_xlnm.Print_Area" localSheetId="7">'KZN221'!$A$1:$AA$54</definedName>
    <definedName name="_xlnm.Print_Area" localSheetId="8">'KZN222'!$A$1:$AA$54</definedName>
    <definedName name="_xlnm.Print_Area" localSheetId="9">'KZN223'!$A$1:$AA$54</definedName>
    <definedName name="_xlnm.Print_Area" localSheetId="10">'KZN224'!$A$1:$AA$54</definedName>
    <definedName name="_xlnm.Print_Area" localSheetId="11">'KZN225'!$A$1:$AA$54</definedName>
    <definedName name="_xlnm.Print_Area" localSheetId="12">'KZN226'!$A$1:$AA$54</definedName>
    <definedName name="_xlnm.Print_Area" localSheetId="13">'KZN227'!$A$1:$AA$54</definedName>
    <definedName name="_xlnm.Print_Area" localSheetId="15">'KZN235'!$A$1:$AA$54</definedName>
    <definedName name="_xlnm.Print_Area" localSheetId="16">'KZN237'!$A$1:$AA$54</definedName>
    <definedName name="_xlnm.Print_Area" localSheetId="17">'KZN238'!$A$1:$AA$54</definedName>
    <definedName name="_xlnm.Print_Area" localSheetId="19">'KZN241'!$A$1:$AA$54</definedName>
    <definedName name="_xlnm.Print_Area" localSheetId="20">'KZN242'!$A$1:$AA$54</definedName>
    <definedName name="_xlnm.Print_Area" localSheetId="21">'KZN244'!$A$1:$AA$54</definedName>
    <definedName name="_xlnm.Print_Area" localSheetId="22">'KZN245'!$A$1:$AA$54</definedName>
    <definedName name="_xlnm.Print_Area" localSheetId="24">'KZN252'!$A$1:$AA$54</definedName>
    <definedName name="_xlnm.Print_Area" localSheetId="25">'KZN253'!$A$1:$AA$54</definedName>
    <definedName name="_xlnm.Print_Area" localSheetId="26">'KZN254'!$A$1:$AA$54</definedName>
    <definedName name="_xlnm.Print_Area" localSheetId="28">'KZN261'!$A$1:$AA$54</definedName>
    <definedName name="_xlnm.Print_Area" localSheetId="29">'KZN262'!$A$1:$AA$54</definedName>
    <definedName name="_xlnm.Print_Area" localSheetId="30">'KZN263'!$A$1:$AA$54</definedName>
    <definedName name="_xlnm.Print_Area" localSheetId="31">'KZN265'!$A$1:$AA$54</definedName>
    <definedName name="_xlnm.Print_Area" localSheetId="32">'KZN266'!$A$1:$AA$54</definedName>
    <definedName name="_xlnm.Print_Area" localSheetId="34">'KZN271'!$A$1:$AA$54</definedName>
    <definedName name="_xlnm.Print_Area" localSheetId="35">'KZN272'!$A$1:$AA$54</definedName>
    <definedName name="_xlnm.Print_Area" localSheetId="36">'KZN275'!$A$1:$AA$54</definedName>
    <definedName name="_xlnm.Print_Area" localSheetId="37">'KZN276'!$A$1:$AA$54</definedName>
    <definedName name="_xlnm.Print_Area" localSheetId="39">'KZN281'!$A$1:$AA$54</definedName>
    <definedName name="_xlnm.Print_Area" localSheetId="40">'KZN282'!$A$1:$AA$54</definedName>
    <definedName name="_xlnm.Print_Area" localSheetId="41">'KZN284'!$A$1:$AA$54</definedName>
    <definedName name="_xlnm.Print_Area" localSheetId="42">'KZN285'!$A$1:$AA$54</definedName>
    <definedName name="_xlnm.Print_Area" localSheetId="43">'KZN286'!$A$1:$AA$54</definedName>
    <definedName name="_xlnm.Print_Area" localSheetId="45">'KZN291'!$A$1:$AA$54</definedName>
    <definedName name="_xlnm.Print_Area" localSheetId="46">'KZN292'!$A$1:$AA$54</definedName>
    <definedName name="_xlnm.Print_Area" localSheetId="47">'KZN293'!$A$1:$AA$54</definedName>
    <definedName name="_xlnm.Print_Area" localSheetId="48">'KZN294'!$A$1:$AA$54</definedName>
    <definedName name="_xlnm.Print_Area" localSheetId="50">'KZN433'!$A$1:$AA$54</definedName>
    <definedName name="_xlnm.Print_Area" localSheetId="51">'KZN434'!$A$1:$AA$54</definedName>
    <definedName name="_xlnm.Print_Area" localSheetId="52">'KZN435'!$A$1:$AA$54</definedName>
    <definedName name="_xlnm.Print_Area" localSheetId="53">'KZN436'!$A$1:$AA$54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J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W44" i="2" s="1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O37" i="2"/>
  <c r="O44" i="2" s="1"/>
  <c r="N37" i="2"/>
  <c r="N44" i="2" s="1"/>
  <c r="M37" i="2"/>
  <c r="L37" i="2"/>
  <c r="L44" i="2" s="1"/>
  <c r="K37" i="2"/>
  <c r="K44" i="2" s="1"/>
  <c r="J37" i="2"/>
  <c r="I37" i="2"/>
  <c r="I44" i="2" s="1"/>
  <c r="H37" i="2"/>
  <c r="G37" i="2"/>
  <c r="G44" i="2" s="1"/>
  <c r="F37" i="2"/>
  <c r="E37" i="2"/>
  <c r="E44" i="2" s="1"/>
  <c r="D37" i="2"/>
  <c r="D44" i="2" s="1"/>
  <c r="C37" i="2"/>
  <c r="C44" i="2" s="1"/>
  <c r="J26" i="2"/>
  <c r="J45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W13" i="2"/>
  <c r="W26" i="2" s="1"/>
  <c r="V13" i="2"/>
  <c r="U13" i="2"/>
  <c r="U26" i="2" s="1"/>
  <c r="T13" i="2"/>
  <c r="S13" i="2"/>
  <c r="R13" i="2"/>
  <c r="R26" i="2" s="1"/>
  <c r="R45" i="2" s="1"/>
  <c r="Q13" i="2"/>
  <c r="Q26" i="2" s="1"/>
  <c r="P13" i="2"/>
  <c r="O13" i="2"/>
  <c r="O26" i="2" s="1"/>
  <c r="N13" i="2"/>
  <c r="M13" i="2"/>
  <c r="M26" i="2" s="1"/>
  <c r="L13" i="2"/>
  <c r="K13" i="2"/>
  <c r="J13" i="2"/>
  <c r="I13" i="2"/>
  <c r="I26" i="2" s="1"/>
  <c r="H13" i="2"/>
  <c r="G13" i="2"/>
  <c r="G26" i="2" s="1"/>
  <c r="F13" i="2"/>
  <c r="E13" i="2"/>
  <c r="E26" i="2" s="1"/>
  <c r="D13" i="2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R44" i="3"/>
  <c r="M44" i="3"/>
  <c r="AA43" i="3"/>
  <c r="Y43" i="3"/>
  <c r="X43" i="3"/>
  <c r="Z43" i="3" s="1"/>
  <c r="W43" i="3"/>
  <c r="V43" i="3"/>
  <c r="V44" i="3" s="1"/>
  <c r="U43" i="3"/>
  <c r="T43" i="3"/>
  <c r="S43" i="3"/>
  <c r="R43" i="3"/>
  <c r="Q43" i="3"/>
  <c r="P43" i="3"/>
  <c r="P44" i="3" s="1"/>
  <c r="O43" i="3"/>
  <c r="N43" i="3"/>
  <c r="N44" i="3" s="1"/>
  <c r="M43" i="3"/>
  <c r="L43" i="3"/>
  <c r="K43" i="3"/>
  <c r="J43" i="3"/>
  <c r="I43" i="3"/>
  <c r="H43" i="3"/>
  <c r="H44" i="3" s="1"/>
  <c r="G43" i="3"/>
  <c r="F43" i="3"/>
  <c r="F44" i="3" s="1"/>
  <c r="E43" i="3"/>
  <c r="D43" i="3"/>
  <c r="C43" i="3"/>
  <c r="AA37" i="3"/>
  <c r="AA44" i="3" s="1"/>
  <c r="Y37" i="3"/>
  <c r="Y44" i="3" s="1"/>
  <c r="X37" i="3"/>
  <c r="Z37" i="3" s="1"/>
  <c r="W37" i="3"/>
  <c r="W44" i="3" s="1"/>
  <c r="V37" i="3"/>
  <c r="U37" i="3"/>
  <c r="U44" i="3" s="1"/>
  <c r="T37" i="3"/>
  <c r="T44" i="3" s="1"/>
  <c r="S37" i="3"/>
  <c r="S44" i="3" s="1"/>
  <c r="R37" i="3"/>
  <c r="Q37" i="3"/>
  <c r="Q44" i="3" s="1"/>
  <c r="P37" i="3"/>
  <c r="O37" i="3"/>
  <c r="O44" i="3" s="1"/>
  <c r="N37" i="3"/>
  <c r="M37" i="3"/>
  <c r="L37" i="3"/>
  <c r="L44" i="3" s="1"/>
  <c r="K37" i="3"/>
  <c r="K44" i="3" s="1"/>
  <c r="J37" i="3"/>
  <c r="J44" i="3" s="1"/>
  <c r="I37" i="3"/>
  <c r="I44" i="3" s="1"/>
  <c r="H37" i="3"/>
  <c r="G37" i="3"/>
  <c r="G44" i="3" s="1"/>
  <c r="F37" i="3"/>
  <c r="E37" i="3"/>
  <c r="E44" i="3" s="1"/>
  <c r="D37" i="3"/>
  <c r="D44" i="3" s="1"/>
  <c r="C37" i="3"/>
  <c r="C44" i="3" s="1"/>
  <c r="U26" i="3"/>
  <c r="U45" i="3" s="1"/>
  <c r="P26" i="3"/>
  <c r="P45" i="3" s="1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Z13" i="3" s="1"/>
  <c r="X13" i="3"/>
  <c r="X26" i="3" s="1"/>
  <c r="W13" i="3"/>
  <c r="W26" i="3" s="1"/>
  <c r="V13" i="3"/>
  <c r="V26" i="3" s="1"/>
  <c r="U13" i="3"/>
  <c r="T13" i="3"/>
  <c r="S13" i="3"/>
  <c r="R13" i="3"/>
  <c r="R26" i="3" s="1"/>
  <c r="R45" i="3" s="1"/>
  <c r="Q13" i="3"/>
  <c r="P13" i="3"/>
  <c r="O13" i="3"/>
  <c r="O26" i="3" s="1"/>
  <c r="N13" i="3"/>
  <c r="N26" i="3" s="1"/>
  <c r="M13" i="3"/>
  <c r="M26" i="3" s="1"/>
  <c r="L13" i="3"/>
  <c r="K13" i="3"/>
  <c r="J13" i="3"/>
  <c r="J26" i="3" s="1"/>
  <c r="J45" i="3" s="1"/>
  <c r="I13" i="3"/>
  <c r="H13" i="3"/>
  <c r="H26" i="3" s="1"/>
  <c r="H45" i="3" s="1"/>
  <c r="G13" i="3"/>
  <c r="G26" i="3" s="1"/>
  <c r="F13" i="3"/>
  <c r="F26" i="3" s="1"/>
  <c r="E13" i="3"/>
  <c r="E26" i="3" s="1"/>
  <c r="E45" i="3" s="1"/>
  <c r="D13" i="3"/>
  <c r="C13" i="3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M44" i="4" s="1"/>
  <c r="L43" i="4"/>
  <c r="K43" i="4"/>
  <c r="J43" i="4"/>
  <c r="I43" i="4"/>
  <c r="H43" i="4"/>
  <c r="G43" i="4"/>
  <c r="G44" i="4" s="1"/>
  <c r="F43" i="4"/>
  <c r="E43" i="4"/>
  <c r="D43" i="4"/>
  <c r="C43" i="4"/>
  <c r="AA37" i="4"/>
  <c r="AA44" i="4" s="1"/>
  <c r="Y37" i="4"/>
  <c r="X37" i="4"/>
  <c r="Z37" i="4" s="1"/>
  <c r="W37" i="4"/>
  <c r="W44" i="4" s="1"/>
  <c r="V37" i="4"/>
  <c r="U37" i="4"/>
  <c r="U44" i="4" s="1"/>
  <c r="T37" i="4"/>
  <c r="S37" i="4"/>
  <c r="R37" i="4"/>
  <c r="R44" i="4" s="1"/>
  <c r="Q37" i="4"/>
  <c r="P37" i="4"/>
  <c r="O37" i="4"/>
  <c r="O44" i="4" s="1"/>
  <c r="N37" i="4"/>
  <c r="M37" i="4"/>
  <c r="L37" i="4"/>
  <c r="L44" i="4" s="1"/>
  <c r="K37" i="4"/>
  <c r="J37" i="4"/>
  <c r="J44" i="4" s="1"/>
  <c r="I37" i="4"/>
  <c r="H37" i="4"/>
  <c r="G37" i="4"/>
  <c r="F37" i="4"/>
  <c r="F44" i="4" s="1"/>
  <c r="E37" i="4"/>
  <c r="E44" i="4" s="1"/>
  <c r="D37" i="4"/>
  <c r="D44" i="4" s="1"/>
  <c r="C37" i="4"/>
  <c r="X26" i="4"/>
  <c r="R26" i="4"/>
  <c r="J26" i="4"/>
  <c r="H26" i="4"/>
  <c r="AA25" i="4"/>
  <c r="AA26" i="4" s="1"/>
  <c r="Y25" i="4"/>
  <c r="X25" i="4"/>
  <c r="Z25" i="4" s="1"/>
  <c r="W25" i="4"/>
  <c r="V25" i="4"/>
  <c r="U25" i="4"/>
  <c r="T25" i="4"/>
  <c r="S25" i="4"/>
  <c r="S26" i="4" s="1"/>
  <c r="R25" i="4"/>
  <c r="Q25" i="4"/>
  <c r="P25" i="4"/>
  <c r="O25" i="4"/>
  <c r="N25" i="4"/>
  <c r="M25" i="4"/>
  <c r="L25" i="4"/>
  <c r="K25" i="4"/>
  <c r="K26" i="4" s="1"/>
  <c r="J25" i="4"/>
  <c r="I25" i="4"/>
  <c r="H25" i="4"/>
  <c r="G25" i="4"/>
  <c r="F25" i="4"/>
  <c r="E25" i="4"/>
  <c r="D25" i="4"/>
  <c r="C25" i="4"/>
  <c r="C26" i="4" s="1"/>
  <c r="AA13" i="4"/>
  <c r="Y13" i="4"/>
  <c r="Y26" i="4" s="1"/>
  <c r="X13" i="4"/>
  <c r="Z13" i="4" s="1"/>
  <c r="W13" i="4"/>
  <c r="V13" i="4"/>
  <c r="V26" i="4" s="1"/>
  <c r="U13" i="4"/>
  <c r="U26" i="4" s="1"/>
  <c r="U45" i="4" s="1"/>
  <c r="T13" i="4"/>
  <c r="T26" i="4" s="1"/>
  <c r="S13" i="4"/>
  <c r="R13" i="4"/>
  <c r="Q13" i="4"/>
  <c r="Q26" i="4" s="1"/>
  <c r="P13" i="4"/>
  <c r="P26" i="4" s="1"/>
  <c r="O13" i="4"/>
  <c r="N13" i="4"/>
  <c r="N26" i="4" s="1"/>
  <c r="M13" i="4"/>
  <c r="M26" i="4" s="1"/>
  <c r="L13" i="4"/>
  <c r="L26" i="4" s="1"/>
  <c r="K13" i="4"/>
  <c r="J13" i="4"/>
  <c r="I13" i="4"/>
  <c r="I26" i="4" s="1"/>
  <c r="H13" i="4"/>
  <c r="G13" i="4"/>
  <c r="F13" i="4"/>
  <c r="F26" i="4" s="1"/>
  <c r="F45" i="4" s="1"/>
  <c r="E13" i="4"/>
  <c r="E26" i="4" s="1"/>
  <c r="E45" i="4" s="1"/>
  <c r="D13" i="4"/>
  <c r="D26" i="4" s="1"/>
  <c r="C13" i="4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J44" i="5"/>
  <c r="AA43" i="5"/>
  <c r="Y43" i="5"/>
  <c r="X43" i="5"/>
  <c r="W43" i="5"/>
  <c r="W44" i="5" s="1"/>
  <c r="V43" i="5"/>
  <c r="U43" i="5"/>
  <c r="U44" i="5" s="1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G44" i="5" s="1"/>
  <c r="F43" i="5"/>
  <c r="E43" i="5"/>
  <c r="D43" i="5"/>
  <c r="C43" i="5"/>
  <c r="AA37" i="5"/>
  <c r="AA44" i="5" s="1"/>
  <c r="Y37" i="5"/>
  <c r="X37" i="5"/>
  <c r="W37" i="5"/>
  <c r="V37" i="5"/>
  <c r="V44" i="5" s="1"/>
  <c r="U37" i="5"/>
  <c r="T37" i="5"/>
  <c r="T44" i="5" s="1"/>
  <c r="S37" i="5"/>
  <c r="R37" i="5"/>
  <c r="R44" i="5" s="1"/>
  <c r="Q37" i="5"/>
  <c r="P37" i="5"/>
  <c r="P44" i="5" s="1"/>
  <c r="O37" i="5"/>
  <c r="O44" i="5" s="1"/>
  <c r="N37" i="5"/>
  <c r="N44" i="5" s="1"/>
  <c r="M37" i="5"/>
  <c r="M44" i="5" s="1"/>
  <c r="L37" i="5"/>
  <c r="L44" i="5" s="1"/>
  <c r="K37" i="5"/>
  <c r="J37" i="5"/>
  <c r="I37" i="5"/>
  <c r="H37" i="5"/>
  <c r="H44" i="5" s="1"/>
  <c r="G37" i="5"/>
  <c r="F37" i="5"/>
  <c r="F44" i="5" s="1"/>
  <c r="E37" i="5"/>
  <c r="E44" i="5" s="1"/>
  <c r="D37" i="5"/>
  <c r="D44" i="5" s="1"/>
  <c r="C37" i="5"/>
  <c r="U26" i="5"/>
  <c r="U45" i="5" s="1"/>
  <c r="K26" i="5"/>
  <c r="I26" i="5"/>
  <c r="AA25" i="5"/>
  <c r="AA26" i="5" s="1"/>
  <c r="Y25" i="5"/>
  <c r="Y26" i="5" s="1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Z13" i="5"/>
  <c r="Y13" i="5"/>
  <c r="X13" i="5"/>
  <c r="X26" i="5" s="1"/>
  <c r="W13" i="5"/>
  <c r="V13" i="5"/>
  <c r="U13" i="5"/>
  <c r="T13" i="5"/>
  <c r="T26" i="5" s="1"/>
  <c r="S13" i="5"/>
  <c r="S26" i="5" s="1"/>
  <c r="R13" i="5"/>
  <c r="R26" i="5" s="1"/>
  <c r="Q13" i="5"/>
  <c r="P13" i="5"/>
  <c r="P26" i="5" s="1"/>
  <c r="O13" i="5"/>
  <c r="N13" i="5"/>
  <c r="M13" i="5"/>
  <c r="M26" i="5" s="1"/>
  <c r="L13" i="5"/>
  <c r="L26" i="5" s="1"/>
  <c r="K13" i="5"/>
  <c r="J13" i="5"/>
  <c r="J26" i="5" s="1"/>
  <c r="J45" i="5" s="1"/>
  <c r="I13" i="5"/>
  <c r="H13" i="5"/>
  <c r="H26" i="5" s="1"/>
  <c r="H45" i="5" s="1"/>
  <c r="G13" i="5"/>
  <c r="F13" i="5"/>
  <c r="E13" i="5"/>
  <c r="E26" i="5" s="1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N44" i="6"/>
  <c r="E44" i="6"/>
  <c r="AA43" i="6"/>
  <c r="Y43" i="6"/>
  <c r="X43" i="6"/>
  <c r="Z43" i="6" s="1"/>
  <c r="W43" i="6"/>
  <c r="W44" i="6" s="1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Z37" i="6"/>
  <c r="Y37" i="6"/>
  <c r="X37" i="6"/>
  <c r="X44" i="6" s="1"/>
  <c r="Z44" i="6" s="1"/>
  <c r="W37" i="6"/>
  <c r="V37" i="6"/>
  <c r="V44" i="6" s="1"/>
  <c r="U37" i="6"/>
  <c r="U44" i="6" s="1"/>
  <c r="T37" i="6"/>
  <c r="T44" i="6" s="1"/>
  <c r="S37" i="6"/>
  <c r="R37" i="6"/>
  <c r="R44" i="6" s="1"/>
  <c r="Q37" i="6"/>
  <c r="P37" i="6"/>
  <c r="P44" i="6" s="1"/>
  <c r="O37" i="6"/>
  <c r="N37" i="6"/>
  <c r="M37" i="6"/>
  <c r="M44" i="6" s="1"/>
  <c r="L37" i="6"/>
  <c r="L44" i="6" s="1"/>
  <c r="K37" i="6"/>
  <c r="J37" i="6"/>
  <c r="J44" i="6" s="1"/>
  <c r="I37" i="6"/>
  <c r="H37" i="6"/>
  <c r="H44" i="6" s="1"/>
  <c r="G37" i="6"/>
  <c r="F37" i="6"/>
  <c r="F44" i="6" s="1"/>
  <c r="E37" i="6"/>
  <c r="D37" i="6"/>
  <c r="D44" i="6" s="1"/>
  <c r="C37" i="6"/>
  <c r="AA26" i="6"/>
  <c r="AA45" i="6" s="1"/>
  <c r="M26" i="6"/>
  <c r="M45" i="6" s="1"/>
  <c r="AA25" i="6"/>
  <c r="Y25" i="6"/>
  <c r="Y26" i="6" s="1"/>
  <c r="X25" i="6"/>
  <c r="Z25" i="6" s="1"/>
  <c r="W25" i="6"/>
  <c r="V25" i="6"/>
  <c r="U25" i="6"/>
  <c r="T25" i="6"/>
  <c r="S25" i="6"/>
  <c r="R25" i="6"/>
  <c r="Q25" i="6"/>
  <c r="Q26" i="6" s="1"/>
  <c r="P25" i="6"/>
  <c r="O25" i="6"/>
  <c r="N25" i="6"/>
  <c r="M25" i="6"/>
  <c r="L25" i="6"/>
  <c r="K25" i="6"/>
  <c r="J25" i="6"/>
  <c r="I25" i="6"/>
  <c r="I26" i="6" s="1"/>
  <c r="H25" i="6"/>
  <c r="G25" i="6"/>
  <c r="F25" i="6"/>
  <c r="E25" i="6"/>
  <c r="D25" i="6"/>
  <c r="C25" i="6"/>
  <c r="AA13" i="6"/>
  <c r="Z13" i="6"/>
  <c r="Y13" i="6"/>
  <c r="X13" i="6"/>
  <c r="X26" i="6" s="1"/>
  <c r="W13" i="6"/>
  <c r="V13" i="6"/>
  <c r="V26" i="6" s="1"/>
  <c r="U13" i="6"/>
  <c r="U26" i="6" s="1"/>
  <c r="U45" i="6" s="1"/>
  <c r="T13" i="6"/>
  <c r="T26" i="6" s="1"/>
  <c r="T45" i="6" s="1"/>
  <c r="S13" i="6"/>
  <c r="S26" i="6" s="1"/>
  <c r="R13" i="6"/>
  <c r="Q13" i="6"/>
  <c r="P13" i="6"/>
  <c r="P26" i="6" s="1"/>
  <c r="O13" i="6"/>
  <c r="N13" i="6"/>
  <c r="N26" i="6" s="1"/>
  <c r="M13" i="6"/>
  <c r="L13" i="6"/>
  <c r="L26" i="6" s="1"/>
  <c r="L45" i="6" s="1"/>
  <c r="K13" i="6"/>
  <c r="K26" i="6" s="1"/>
  <c r="J13" i="6"/>
  <c r="I13" i="6"/>
  <c r="H13" i="6"/>
  <c r="H26" i="6" s="1"/>
  <c r="G13" i="6"/>
  <c r="F13" i="6"/>
  <c r="F26" i="6" s="1"/>
  <c r="E13" i="6"/>
  <c r="E26" i="6" s="1"/>
  <c r="E45" i="6" s="1"/>
  <c r="D13" i="6"/>
  <c r="D26" i="6" s="1"/>
  <c r="D45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W45" i="7"/>
  <c r="V44" i="7"/>
  <c r="F44" i="7"/>
  <c r="AA43" i="7"/>
  <c r="Y43" i="7"/>
  <c r="X43" i="7"/>
  <c r="Z43" i="7" s="1"/>
  <c r="W43" i="7"/>
  <c r="W44" i="7" s="1"/>
  <c r="V43" i="7"/>
  <c r="U43" i="7"/>
  <c r="T43" i="7"/>
  <c r="S43" i="7"/>
  <c r="R43" i="7"/>
  <c r="Q43" i="7"/>
  <c r="P43" i="7"/>
  <c r="O43" i="7"/>
  <c r="O44" i="7" s="1"/>
  <c r="N43" i="7"/>
  <c r="M43" i="7"/>
  <c r="L43" i="7"/>
  <c r="K43" i="7"/>
  <c r="J43" i="7"/>
  <c r="I43" i="7"/>
  <c r="H43" i="7"/>
  <c r="G43" i="7"/>
  <c r="G44" i="7" s="1"/>
  <c r="F43" i="7"/>
  <c r="E43" i="7"/>
  <c r="D43" i="7"/>
  <c r="C43" i="7"/>
  <c r="AA37" i="7"/>
  <c r="AA44" i="7" s="1"/>
  <c r="Y37" i="7"/>
  <c r="X37" i="7"/>
  <c r="X44" i="7" s="1"/>
  <c r="Z44" i="7" s="1"/>
  <c r="W37" i="7"/>
  <c r="V37" i="7"/>
  <c r="U37" i="7"/>
  <c r="U44" i="7" s="1"/>
  <c r="T37" i="7"/>
  <c r="T44" i="7" s="1"/>
  <c r="S37" i="7"/>
  <c r="R37" i="7"/>
  <c r="R44" i="7" s="1"/>
  <c r="Q37" i="7"/>
  <c r="P37" i="7"/>
  <c r="P44" i="7" s="1"/>
  <c r="O37" i="7"/>
  <c r="N37" i="7"/>
  <c r="N44" i="7" s="1"/>
  <c r="M37" i="7"/>
  <c r="M44" i="7" s="1"/>
  <c r="L37" i="7"/>
  <c r="L44" i="7" s="1"/>
  <c r="K37" i="7"/>
  <c r="J37" i="7"/>
  <c r="J44" i="7" s="1"/>
  <c r="I37" i="7"/>
  <c r="H37" i="7"/>
  <c r="H44" i="7" s="1"/>
  <c r="G37" i="7"/>
  <c r="F37" i="7"/>
  <c r="E37" i="7"/>
  <c r="E44" i="7" s="1"/>
  <c r="D37" i="7"/>
  <c r="D44" i="7" s="1"/>
  <c r="C37" i="7"/>
  <c r="S26" i="7"/>
  <c r="C26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Y26" i="7" s="1"/>
  <c r="X13" i="7"/>
  <c r="X26" i="7" s="1"/>
  <c r="W13" i="7"/>
  <c r="W26" i="7" s="1"/>
  <c r="V13" i="7"/>
  <c r="V26" i="7" s="1"/>
  <c r="U13" i="7"/>
  <c r="U26" i="7" s="1"/>
  <c r="U45" i="7" s="1"/>
  <c r="T13" i="7"/>
  <c r="T26" i="7" s="1"/>
  <c r="T45" i="7" s="1"/>
  <c r="S13" i="7"/>
  <c r="R13" i="7"/>
  <c r="Q13" i="7"/>
  <c r="Q26" i="7" s="1"/>
  <c r="P13" i="7"/>
  <c r="P26" i="7" s="1"/>
  <c r="O13" i="7"/>
  <c r="O26" i="7" s="1"/>
  <c r="N13" i="7"/>
  <c r="N26" i="7" s="1"/>
  <c r="M13" i="7"/>
  <c r="M26" i="7" s="1"/>
  <c r="M45" i="7" s="1"/>
  <c r="L13" i="7"/>
  <c r="L26" i="7" s="1"/>
  <c r="L45" i="7" s="1"/>
  <c r="K13" i="7"/>
  <c r="K26" i="7" s="1"/>
  <c r="J13" i="7"/>
  <c r="I13" i="7"/>
  <c r="I26" i="7" s="1"/>
  <c r="H13" i="7"/>
  <c r="H26" i="7" s="1"/>
  <c r="H45" i="7" s="1"/>
  <c r="G13" i="7"/>
  <c r="G26" i="7" s="1"/>
  <c r="F13" i="7"/>
  <c r="F26" i="7" s="1"/>
  <c r="F45" i="7" s="1"/>
  <c r="E13" i="7"/>
  <c r="E26" i="7" s="1"/>
  <c r="E45" i="7" s="1"/>
  <c r="D13" i="7"/>
  <c r="D26" i="7" s="1"/>
  <c r="D45" i="7" s="1"/>
  <c r="C13" i="7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Z44" i="8"/>
  <c r="J44" i="8"/>
  <c r="F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X44" i="8" s="1"/>
  <c r="W37" i="8"/>
  <c r="V37" i="8"/>
  <c r="V44" i="8" s="1"/>
  <c r="U37" i="8"/>
  <c r="T37" i="8"/>
  <c r="T44" i="8" s="1"/>
  <c r="S37" i="8"/>
  <c r="R37" i="8"/>
  <c r="R44" i="8" s="1"/>
  <c r="Q37" i="8"/>
  <c r="Q44" i="8" s="1"/>
  <c r="P37" i="8"/>
  <c r="P44" i="8" s="1"/>
  <c r="O37" i="8"/>
  <c r="N37" i="8"/>
  <c r="N44" i="8" s="1"/>
  <c r="M37" i="8"/>
  <c r="L37" i="8"/>
  <c r="L44" i="8" s="1"/>
  <c r="K37" i="8"/>
  <c r="J37" i="8"/>
  <c r="I37" i="8"/>
  <c r="I44" i="8" s="1"/>
  <c r="H37" i="8"/>
  <c r="H44" i="8" s="1"/>
  <c r="G37" i="8"/>
  <c r="F37" i="8"/>
  <c r="E37" i="8"/>
  <c r="D37" i="8"/>
  <c r="D44" i="8" s="1"/>
  <c r="C37" i="8"/>
  <c r="U26" i="8"/>
  <c r="Q26" i="8"/>
  <c r="K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X13" i="8"/>
  <c r="X26" i="8" s="1"/>
  <c r="W13" i="8"/>
  <c r="W26" i="8" s="1"/>
  <c r="V13" i="8"/>
  <c r="V26" i="8" s="1"/>
  <c r="V45" i="8" s="1"/>
  <c r="U13" i="8"/>
  <c r="T13" i="8"/>
  <c r="T26" i="8" s="1"/>
  <c r="S13" i="8"/>
  <c r="S26" i="8" s="1"/>
  <c r="R13" i="8"/>
  <c r="R26" i="8" s="1"/>
  <c r="Q13" i="8"/>
  <c r="P13" i="8"/>
  <c r="P26" i="8" s="1"/>
  <c r="P45" i="8" s="1"/>
  <c r="O13" i="8"/>
  <c r="O26" i="8" s="1"/>
  <c r="N13" i="8"/>
  <c r="N26" i="8" s="1"/>
  <c r="N45" i="8" s="1"/>
  <c r="M13" i="8"/>
  <c r="M26" i="8" s="1"/>
  <c r="L13" i="8"/>
  <c r="L26" i="8" s="1"/>
  <c r="K13" i="8"/>
  <c r="J13" i="8"/>
  <c r="J26" i="8" s="1"/>
  <c r="I13" i="8"/>
  <c r="I26" i="8" s="1"/>
  <c r="I45" i="8" s="1"/>
  <c r="H13" i="8"/>
  <c r="H26" i="8" s="1"/>
  <c r="H45" i="8" s="1"/>
  <c r="G13" i="8"/>
  <c r="G26" i="8" s="1"/>
  <c r="F13" i="8"/>
  <c r="F26" i="8" s="1"/>
  <c r="F45" i="8" s="1"/>
  <c r="E13" i="8"/>
  <c r="E26" i="8" s="1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X44" i="9"/>
  <c r="F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Z37" i="9"/>
  <c r="Y37" i="9"/>
  <c r="X37" i="9"/>
  <c r="W37" i="9"/>
  <c r="W44" i="9" s="1"/>
  <c r="V37" i="9"/>
  <c r="V44" i="9" s="1"/>
  <c r="U37" i="9"/>
  <c r="T37" i="9"/>
  <c r="T44" i="9" s="1"/>
  <c r="S37" i="9"/>
  <c r="R37" i="9"/>
  <c r="R44" i="9" s="1"/>
  <c r="Q37" i="9"/>
  <c r="P37" i="9"/>
  <c r="P44" i="9" s="1"/>
  <c r="O37" i="9"/>
  <c r="O44" i="9" s="1"/>
  <c r="N37" i="9"/>
  <c r="M37" i="9"/>
  <c r="L37" i="9"/>
  <c r="K37" i="9"/>
  <c r="J37" i="9"/>
  <c r="J44" i="9" s="1"/>
  <c r="I37" i="9"/>
  <c r="H37" i="9"/>
  <c r="G37" i="9"/>
  <c r="G44" i="9" s="1"/>
  <c r="F37" i="9"/>
  <c r="E37" i="9"/>
  <c r="E44" i="9" s="1"/>
  <c r="D37" i="9"/>
  <c r="D44" i="9" s="1"/>
  <c r="C37" i="9"/>
  <c r="AA26" i="9"/>
  <c r="J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X13" i="9"/>
  <c r="X26" i="9" s="1"/>
  <c r="W13" i="9"/>
  <c r="W26" i="9" s="1"/>
  <c r="W45" i="9" s="1"/>
  <c r="V13" i="9"/>
  <c r="V26" i="9" s="1"/>
  <c r="U13" i="9"/>
  <c r="U26" i="9" s="1"/>
  <c r="T13" i="9"/>
  <c r="T26" i="9" s="1"/>
  <c r="T45" i="9" s="1"/>
  <c r="S13" i="9"/>
  <c r="S26" i="9" s="1"/>
  <c r="R13" i="9"/>
  <c r="R26" i="9" s="1"/>
  <c r="Q13" i="9"/>
  <c r="Q26" i="9" s="1"/>
  <c r="P13" i="9"/>
  <c r="P26" i="9" s="1"/>
  <c r="P45" i="9" s="1"/>
  <c r="O13" i="9"/>
  <c r="O26" i="9" s="1"/>
  <c r="O45" i="9" s="1"/>
  <c r="N13" i="9"/>
  <c r="N26" i="9" s="1"/>
  <c r="M13" i="9"/>
  <c r="M26" i="9" s="1"/>
  <c r="L13" i="9"/>
  <c r="L26" i="9" s="1"/>
  <c r="K13" i="9"/>
  <c r="K26" i="9" s="1"/>
  <c r="J13" i="9"/>
  <c r="I13" i="9"/>
  <c r="I26" i="9" s="1"/>
  <c r="H13" i="9"/>
  <c r="H26" i="9" s="1"/>
  <c r="G13" i="9"/>
  <c r="G26" i="9" s="1"/>
  <c r="G45" i="9" s="1"/>
  <c r="F13" i="9"/>
  <c r="F26" i="9" s="1"/>
  <c r="E13" i="9"/>
  <c r="E26" i="9" s="1"/>
  <c r="E45" i="9" s="1"/>
  <c r="D13" i="9"/>
  <c r="D26" i="9" s="1"/>
  <c r="D45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O44" i="10" s="1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W37" i="10"/>
  <c r="W44" i="10" s="1"/>
  <c r="V37" i="10"/>
  <c r="V44" i="10" s="1"/>
  <c r="U37" i="10"/>
  <c r="T37" i="10"/>
  <c r="T44" i="10" s="1"/>
  <c r="S37" i="10"/>
  <c r="S44" i="10" s="1"/>
  <c r="R37" i="10"/>
  <c r="Q37" i="10"/>
  <c r="Q44" i="10" s="1"/>
  <c r="P37" i="10"/>
  <c r="P44" i="10" s="1"/>
  <c r="O37" i="10"/>
  <c r="N37" i="10"/>
  <c r="N44" i="10" s="1"/>
  <c r="M37" i="10"/>
  <c r="L37" i="10"/>
  <c r="L44" i="10" s="1"/>
  <c r="K37" i="10"/>
  <c r="K44" i="10" s="1"/>
  <c r="J37" i="10"/>
  <c r="J44" i="10" s="1"/>
  <c r="I37" i="10"/>
  <c r="I44" i="10" s="1"/>
  <c r="H37" i="10"/>
  <c r="H44" i="10" s="1"/>
  <c r="G37" i="10"/>
  <c r="G44" i="10" s="1"/>
  <c r="F37" i="10"/>
  <c r="F44" i="10" s="1"/>
  <c r="E37" i="10"/>
  <c r="D37" i="10"/>
  <c r="D44" i="10" s="1"/>
  <c r="C37" i="10"/>
  <c r="C44" i="10" s="1"/>
  <c r="S26" i="10"/>
  <c r="S45" i="10" s="1"/>
  <c r="L26" i="10"/>
  <c r="L45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Z13" i="10"/>
  <c r="Y13" i="10"/>
  <c r="X13" i="10"/>
  <c r="X26" i="10" s="1"/>
  <c r="W13" i="10"/>
  <c r="V13" i="10"/>
  <c r="V26" i="10" s="1"/>
  <c r="U13" i="10"/>
  <c r="U26" i="10" s="1"/>
  <c r="T13" i="10"/>
  <c r="T26" i="10" s="1"/>
  <c r="T45" i="10" s="1"/>
  <c r="S13" i="10"/>
  <c r="R13" i="10"/>
  <c r="R26" i="10" s="1"/>
  <c r="Q13" i="10"/>
  <c r="P13" i="10"/>
  <c r="P26" i="10" s="1"/>
  <c r="P45" i="10" s="1"/>
  <c r="O13" i="10"/>
  <c r="N13" i="10"/>
  <c r="N26" i="10" s="1"/>
  <c r="M13" i="10"/>
  <c r="M26" i="10" s="1"/>
  <c r="L13" i="10"/>
  <c r="K13" i="10"/>
  <c r="K26" i="10" s="1"/>
  <c r="J13" i="10"/>
  <c r="J26" i="10" s="1"/>
  <c r="J45" i="10" s="1"/>
  <c r="I13" i="10"/>
  <c r="H13" i="10"/>
  <c r="H26" i="10" s="1"/>
  <c r="G13" i="10"/>
  <c r="F13" i="10"/>
  <c r="F26" i="10" s="1"/>
  <c r="E13" i="10"/>
  <c r="E26" i="10" s="1"/>
  <c r="D13" i="10"/>
  <c r="D26" i="10" s="1"/>
  <c r="C13" i="10"/>
  <c r="C26" i="10" s="1"/>
  <c r="C45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X45" i="11"/>
  <c r="P44" i="11"/>
  <c r="M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Z37" i="11"/>
  <c r="Y37" i="11"/>
  <c r="Y44" i="11" s="1"/>
  <c r="X37" i="11"/>
  <c r="X44" i="11" s="1"/>
  <c r="Z44" i="11" s="1"/>
  <c r="W37" i="11"/>
  <c r="W44" i="11" s="1"/>
  <c r="V37" i="11"/>
  <c r="V44" i="11" s="1"/>
  <c r="U37" i="11"/>
  <c r="U44" i="11" s="1"/>
  <c r="T37" i="11"/>
  <c r="T44" i="11" s="1"/>
  <c r="S37" i="11"/>
  <c r="S44" i="11" s="1"/>
  <c r="R37" i="11"/>
  <c r="Q37" i="11"/>
  <c r="Q44" i="11" s="1"/>
  <c r="P37" i="11"/>
  <c r="O37" i="11"/>
  <c r="O44" i="11" s="1"/>
  <c r="N37" i="11"/>
  <c r="N44" i="11" s="1"/>
  <c r="M37" i="11"/>
  <c r="L37" i="11"/>
  <c r="L44" i="11" s="1"/>
  <c r="K37" i="11"/>
  <c r="K44" i="11" s="1"/>
  <c r="J37" i="1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C44" i="11" s="1"/>
  <c r="T26" i="11"/>
  <c r="T45" i="11" s="1"/>
  <c r="AA25" i="11"/>
  <c r="Y25" i="11"/>
  <c r="X25" i="11"/>
  <c r="W25" i="11"/>
  <c r="V25" i="11"/>
  <c r="U25" i="11"/>
  <c r="T25" i="11"/>
  <c r="S25" i="11"/>
  <c r="S26" i="11" s="1"/>
  <c r="S45" i="11" s="1"/>
  <c r="R25" i="11"/>
  <c r="Q25" i="11"/>
  <c r="P25" i="11"/>
  <c r="O25" i="11"/>
  <c r="N25" i="11"/>
  <c r="M25" i="11"/>
  <c r="L25" i="11"/>
  <c r="K25" i="11"/>
  <c r="K26" i="11" s="1"/>
  <c r="K45" i="11" s="1"/>
  <c r="J25" i="11"/>
  <c r="I25" i="11"/>
  <c r="H25" i="11"/>
  <c r="G25" i="11"/>
  <c r="F25" i="11"/>
  <c r="E25" i="11"/>
  <c r="D25" i="11"/>
  <c r="C25" i="11"/>
  <c r="C26" i="11" s="1"/>
  <c r="C45" i="11" s="1"/>
  <c r="AA13" i="11"/>
  <c r="Z13" i="11"/>
  <c r="Y13" i="11"/>
  <c r="X13" i="11"/>
  <c r="X26" i="11" s="1"/>
  <c r="W13" i="11"/>
  <c r="W26" i="11" s="1"/>
  <c r="V13" i="11"/>
  <c r="V26" i="11" s="1"/>
  <c r="V45" i="11" s="1"/>
  <c r="U13" i="11"/>
  <c r="U26" i="11" s="1"/>
  <c r="T13" i="11"/>
  <c r="S13" i="11"/>
  <c r="R13" i="11"/>
  <c r="R26" i="11" s="1"/>
  <c r="Q13" i="11"/>
  <c r="P13" i="11"/>
  <c r="P26" i="11" s="1"/>
  <c r="O13" i="11"/>
  <c r="O26" i="11" s="1"/>
  <c r="N13" i="11"/>
  <c r="N26" i="11" s="1"/>
  <c r="N45" i="11" s="1"/>
  <c r="M13" i="11"/>
  <c r="M26" i="11" s="1"/>
  <c r="L13" i="11"/>
  <c r="L26" i="11" s="1"/>
  <c r="K13" i="11"/>
  <c r="J13" i="11"/>
  <c r="J26" i="11" s="1"/>
  <c r="I13" i="11"/>
  <c r="H13" i="11"/>
  <c r="H26" i="11" s="1"/>
  <c r="H45" i="11" s="1"/>
  <c r="G13" i="11"/>
  <c r="G26" i="11" s="1"/>
  <c r="F13" i="11"/>
  <c r="F26" i="11" s="1"/>
  <c r="F45" i="11" s="1"/>
  <c r="E13" i="11"/>
  <c r="E26" i="11" s="1"/>
  <c r="D13" i="11"/>
  <c r="D26" i="11" s="1"/>
  <c r="D45" i="11" s="1"/>
  <c r="C13" i="1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Y44" i="12"/>
  <c r="I44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X37" i="12"/>
  <c r="Z37" i="12" s="1"/>
  <c r="W37" i="12"/>
  <c r="W44" i="12" s="1"/>
  <c r="V37" i="12"/>
  <c r="U37" i="12"/>
  <c r="U44" i="12" s="1"/>
  <c r="T37" i="12"/>
  <c r="S37" i="12"/>
  <c r="S44" i="12" s="1"/>
  <c r="R37" i="12"/>
  <c r="R44" i="12" s="1"/>
  <c r="Q37" i="12"/>
  <c r="Q44" i="12" s="1"/>
  <c r="P37" i="12"/>
  <c r="O37" i="12"/>
  <c r="O44" i="12" s="1"/>
  <c r="N37" i="12"/>
  <c r="M37" i="12"/>
  <c r="M44" i="12" s="1"/>
  <c r="L37" i="12"/>
  <c r="K37" i="12"/>
  <c r="K44" i="12" s="1"/>
  <c r="J37" i="12"/>
  <c r="J44" i="12" s="1"/>
  <c r="I37" i="12"/>
  <c r="H37" i="12"/>
  <c r="G37" i="12"/>
  <c r="G44" i="12" s="1"/>
  <c r="F37" i="12"/>
  <c r="E37" i="12"/>
  <c r="E44" i="12" s="1"/>
  <c r="D37" i="12"/>
  <c r="C37" i="12"/>
  <c r="C44" i="12" s="1"/>
  <c r="P26" i="12"/>
  <c r="J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Y26" i="12" s="1"/>
  <c r="X13" i="12"/>
  <c r="W13" i="12"/>
  <c r="V13" i="12"/>
  <c r="V26" i="12" s="1"/>
  <c r="U13" i="12"/>
  <c r="T13" i="12"/>
  <c r="T26" i="12" s="1"/>
  <c r="S13" i="12"/>
  <c r="R13" i="12"/>
  <c r="R26" i="12" s="1"/>
  <c r="Q13" i="12"/>
  <c r="Q26" i="12" s="1"/>
  <c r="P13" i="12"/>
  <c r="O13" i="12"/>
  <c r="N13" i="12"/>
  <c r="N26" i="12" s="1"/>
  <c r="M13" i="12"/>
  <c r="L13" i="12"/>
  <c r="L26" i="12" s="1"/>
  <c r="K13" i="12"/>
  <c r="J13" i="12"/>
  <c r="I13" i="12"/>
  <c r="I26" i="12" s="1"/>
  <c r="H13" i="12"/>
  <c r="H26" i="12" s="1"/>
  <c r="G13" i="12"/>
  <c r="F13" i="12"/>
  <c r="F26" i="12" s="1"/>
  <c r="E13" i="12"/>
  <c r="D13" i="12"/>
  <c r="D26" i="12" s="1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W44" i="13"/>
  <c r="Q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Z37" i="13"/>
  <c r="Y37" i="13"/>
  <c r="X37" i="13"/>
  <c r="W37" i="13"/>
  <c r="V37" i="13"/>
  <c r="V44" i="13" s="1"/>
  <c r="U37" i="13"/>
  <c r="U44" i="13" s="1"/>
  <c r="T37" i="13"/>
  <c r="T44" i="13" s="1"/>
  <c r="S37" i="13"/>
  <c r="R37" i="13"/>
  <c r="R44" i="13" s="1"/>
  <c r="Q37" i="13"/>
  <c r="P37" i="13"/>
  <c r="O37" i="13"/>
  <c r="O44" i="13" s="1"/>
  <c r="N37" i="13"/>
  <c r="N44" i="13" s="1"/>
  <c r="M37" i="13"/>
  <c r="M44" i="13" s="1"/>
  <c r="L37" i="13"/>
  <c r="L44" i="13" s="1"/>
  <c r="K37" i="13"/>
  <c r="J37" i="13"/>
  <c r="J44" i="13" s="1"/>
  <c r="I37" i="13"/>
  <c r="H37" i="13"/>
  <c r="G37" i="13"/>
  <c r="G44" i="13" s="1"/>
  <c r="F37" i="13"/>
  <c r="F44" i="13" s="1"/>
  <c r="E37" i="13"/>
  <c r="E44" i="13" s="1"/>
  <c r="D37" i="13"/>
  <c r="D44" i="13" s="1"/>
  <c r="C37" i="13"/>
  <c r="Z26" i="13"/>
  <c r="J26" i="13"/>
  <c r="AA25" i="13"/>
  <c r="Y25" i="13"/>
  <c r="X25" i="13"/>
  <c r="Z25" i="13" s="1"/>
  <c r="W25" i="13"/>
  <c r="V25" i="13"/>
  <c r="U25" i="13"/>
  <c r="T25" i="13"/>
  <c r="S25" i="13"/>
  <c r="S26" i="13" s="1"/>
  <c r="R25" i="13"/>
  <c r="Q25" i="13"/>
  <c r="P25" i="13"/>
  <c r="O25" i="13"/>
  <c r="N25" i="13"/>
  <c r="M25" i="13"/>
  <c r="L25" i="13"/>
  <c r="K25" i="13"/>
  <c r="K26" i="13" s="1"/>
  <c r="J25" i="13"/>
  <c r="I25" i="13"/>
  <c r="H25" i="13"/>
  <c r="G25" i="13"/>
  <c r="F25" i="13"/>
  <c r="E25" i="13"/>
  <c r="D25" i="13"/>
  <c r="C25" i="13"/>
  <c r="C26" i="13" s="1"/>
  <c r="AA13" i="13"/>
  <c r="Y13" i="13"/>
  <c r="Y26" i="13" s="1"/>
  <c r="X13" i="13"/>
  <c r="X26" i="13" s="1"/>
  <c r="W13" i="13"/>
  <c r="W26" i="13" s="1"/>
  <c r="V13" i="13"/>
  <c r="V26" i="13" s="1"/>
  <c r="V45" i="13" s="1"/>
  <c r="U13" i="13"/>
  <c r="T13" i="13"/>
  <c r="T26" i="13" s="1"/>
  <c r="S13" i="13"/>
  <c r="R13" i="13"/>
  <c r="R26" i="13" s="1"/>
  <c r="Q13" i="13"/>
  <c r="Q26" i="13" s="1"/>
  <c r="P13" i="13"/>
  <c r="P26" i="13" s="1"/>
  <c r="O13" i="13"/>
  <c r="O26" i="13" s="1"/>
  <c r="N13" i="13"/>
  <c r="N26" i="13" s="1"/>
  <c r="N45" i="13" s="1"/>
  <c r="M13" i="13"/>
  <c r="L13" i="13"/>
  <c r="L26" i="13" s="1"/>
  <c r="K13" i="13"/>
  <c r="J13" i="13"/>
  <c r="I13" i="13"/>
  <c r="I26" i="13" s="1"/>
  <c r="H13" i="13"/>
  <c r="H26" i="13" s="1"/>
  <c r="G13" i="13"/>
  <c r="G26" i="13" s="1"/>
  <c r="F13" i="13"/>
  <c r="F26" i="13" s="1"/>
  <c r="F45" i="13" s="1"/>
  <c r="E13" i="13"/>
  <c r="D13" i="13"/>
  <c r="D26" i="13" s="1"/>
  <c r="C13" i="13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Q44" i="14"/>
  <c r="I44" i="14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Z37" i="14" s="1"/>
  <c r="W37" i="14"/>
  <c r="W44" i="14" s="1"/>
  <c r="V37" i="14"/>
  <c r="U37" i="14"/>
  <c r="U44" i="14" s="1"/>
  <c r="T37" i="14"/>
  <c r="T44" i="14" s="1"/>
  <c r="S37" i="14"/>
  <c r="S44" i="14" s="1"/>
  <c r="R37" i="14"/>
  <c r="Q37" i="14"/>
  <c r="P37" i="14"/>
  <c r="O37" i="14"/>
  <c r="N37" i="14"/>
  <c r="M37" i="14"/>
  <c r="M44" i="14" s="1"/>
  <c r="L37" i="14"/>
  <c r="L44" i="14" s="1"/>
  <c r="K37" i="14"/>
  <c r="K44" i="14" s="1"/>
  <c r="J37" i="14"/>
  <c r="I37" i="14"/>
  <c r="H37" i="14"/>
  <c r="G37" i="14"/>
  <c r="F37" i="14"/>
  <c r="E37" i="14"/>
  <c r="E44" i="14" s="1"/>
  <c r="D37" i="14"/>
  <c r="D44" i="14" s="1"/>
  <c r="C37" i="14"/>
  <c r="C44" i="14" s="1"/>
  <c r="P26" i="14"/>
  <c r="H26" i="14"/>
  <c r="AA25" i="14"/>
  <c r="Y25" i="14"/>
  <c r="X25" i="14"/>
  <c r="Z25" i="14" s="1"/>
  <c r="W25" i="14"/>
  <c r="V25" i="14"/>
  <c r="U25" i="14"/>
  <c r="T25" i="14"/>
  <c r="S25" i="14"/>
  <c r="S26" i="14" s="1"/>
  <c r="R25" i="14"/>
  <c r="Q25" i="14"/>
  <c r="P25" i="14"/>
  <c r="O25" i="14"/>
  <c r="N25" i="14"/>
  <c r="M25" i="14"/>
  <c r="L25" i="14"/>
  <c r="K25" i="14"/>
  <c r="K26" i="14" s="1"/>
  <c r="J25" i="14"/>
  <c r="I25" i="14"/>
  <c r="H25" i="14"/>
  <c r="G25" i="14"/>
  <c r="F25" i="14"/>
  <c r="E25" i="14"/>
  <c r="D25" i="14"/>
  <c r="C25" i="14"/>
  <c r="C26" i="14" s="1"/>
  <c r="C45" i="14" s="1"/>
  <c r="AA13" i="14"/>
  <c r="Y13" i="14"/>
  <c r="X13" i="14"/>
  <c r="Z13" i="14" s="1"/>
  <c r="W13" i="14"/>
  <c r="W26" i="14" s="1"/>
  <c r="V13" i="14"/>
  <c r="V26" i="14" s="1"/>
  <c r="U13" i="14"/>
  <c r="T13" i="14"/>
  <c r="S13" i="14"/>
  <c r="R13" i="14"/>
  <c r="R26" i="14" s="1"/>
  <c r="Q13" i="14"/>
  <c r="P13" i="14"/>
  <c r="O13" i="14"/>
  <c r="O26" i="14" s="1"/>
  <c r="N13" i="14"/>
  <c r="N26" i="14" s="1"/>
  <c r="M13" i="14"/>
  <c r="L13" i="14"/>
  <c r="K13" i="14"/>
  <c r="J13" i="14"/>
  <c r="J26" i="14" s="1"/>
  <c r="I13" i="14"/>
  <c r="H13" i="14"/>
  <c r="G13" i="14"/>
  <c r="G26" i="14" s="1"/>
  <c r="F13" i="14"/>
  <c r="F26" i="14" s="1"/>
  <c r="E13" i="14"/>
  <c r="D13" i="14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H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Z37" i="15"/>
  <c r="Y37" i="15"/>
  <c r="Y44" i="15" s="1"/>
  <c r="X37" i="15"/>
  <c r="X44" i="15" s="1"/>
  <c r="W37" i="15"/>
  <c r="W44" i="15" s="1"/>
  <c r="V37" i="15"/>
  <c r="U37" i="15"/>
  <c r="U44" i="15" s="1"/>
  <c r="T37" i="15"/>
  <c r="S37" i="15"/>
  <c r="R37" i="15"/>
  <c r="R44" i="15" s="1"/>
  <c r="Q37" i="15"/>
  <c r="P37" i="15"/>
  <c r="P44" i="15" s="1"/>
  <c r="O37" i="15"/>
  <c r="O44" i="15" s="1"/>
  <c r="N37" i="15"/>
  <c r="M37" i="15"/>
  <c r="M44" i="15" s="1"/>
  <c r="L37" i="15"/>
  <c r="K37" i="15"/>
  <c r="J37" i="15"/>
  <c r="J44" i="15" s="1"/>
  <c r="I37" i="15"/>
  <c r="I44" i="15" s="1"/>
  <c r="H37" i="15"/>
  <c r="G37" i="15"/>
  <c r="G44" i="15" s="1"/>
  <c r="F37" i="15"/>
  <c r="E37" i="15"/>
  <c r="E44" i="15" s="1"/>
  <c r="D37" i="15"/>
  <c r="C37" i="15"/>
  <c r="C44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X26" i="15" s="1"/>
  <c r="W13" i="15"/>
  <c r="V13" i="15"/>
  <c r="V26" i="15" s="1"/>
  <c r="U13" i="15"/>
  <c r="T13" i="15"/>
  <c r="T26" i="15" s="1"/>
  <c r="S13" i="15"/>
  <c r="S26" i="15" s="1"/>
  <c r="R13" i="15"/>
  <c r="R26" i="15" s="1"/>
  <c r="Q13" i="15"/>
  <c r="Q26" i="15" s="1"/>
  <c r="P13" i="15"/>
  <c r="P26" i="15" s="1"/>
  <c r="P45" i="15" s="1"/>
  <c r="O13" i="15"/>
  <c r="N13" i="15"/>
  <c r="N26" i="15" s="1"/>
  <c r="M13" i="15"/>
  <c r="L13" i="15"/>
  <c r="L26" i="15" s="1"/>
  <c r="K13" i="15"/>
  <c r="J13" i="15"/>
  <c r="J26" i="15" s="1"/>
  <c r="J45" i="15" s="1"/>
  <c r="I13" i="15"/>
  <c r="I26" i="15" s="1"/>
  <c r="H13" i="15"/>
  <c r="H26" i="15" s="1"/>
  <c r="H45" i="15" s="1"/>
  <c r="G13" i="15"/>
  <c r="F13" i="15"/>
  <c r="E13" i="15"/>
  <c r="D13" i="15"/>
  <c r="D26" i="15" s="1"/>
  <c r="C13" i="15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Z43" i="16"/>
  <c r="Y43" i="16"/>
  <c r="X43" i="16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AA44" i="16" s="1"/>
  <c r="Y37" i="16"/>
  <c r="X37" i="16"/>
  <c r="W37" i="16"/>
  <c r="W44" i="16" s="1"/>
  <c r="V37" i="16"/>
  <c r="U37" i="16"/>
  <c r="T37" i="16"/>
  <c r="T44" i="16" s="1"/>
  <c r="S37" i="16"/>
  <c r="S44" i="16" s="1"/>
  <c r="R37" i="16"/>
  <c r="R44" i="16" s="1"/>
  <c r="Q37" i="16"/>
  <c r="Q44" i="16" s="1"/>
  <c r="Q45" i="16" s="1"/>
  <c r="P37" i="16"/>
  <c r="O37" i="16"/>
  <c r="O44" i="16" s="1"/>
  <c r="N37" i="16"/>
  <c r="M37" i="16"/>
  <c r="M44" i="16" s="1"/>
  <c r="L37" i="16"/>
  <c r="L44" i="16" s="1"/>
  <c r="K37" i="16"/>
  <c r="K44" i="16" s="1"/>
  <c r="J37" i="16"/>
  <c r="J44" i="16" s="1"/>
  <c r="I37" i="16"/>
  <c r="I44" i="16" s="1"/>
  <c r="H37" i="16"/>
  <c r="G37" i="16"/>
  <c r="G44" i="16" s="1"/>
  <c r="F37" i="16"/>
  <c r="E37" i="16"/>
  <c r="E44" i="16" s="1"/>
  <c r="D37" i="16"/>
  <c r="D44" i="16" s="1"/>
  <c r="C37" i="16"/>
  <c r="C44" i="16" s="1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Y26" i="16" s="1"/>
  <c r="X13" i="16"/>
  <c r="X26" i="16" s="1"/>
  <c r="W13" i="16"/>
  <c r="W26" i="16" s="1"/>
  <c r="V13" i="16"/>
  <c r="V26" i="16" s="1"/>
  <c r="U13" i="16"/>
  <c r="U26" i="16" s="1"/>
  <c r="T13" i="16"/>
  <c r="T26" i="16" s="1"/>
  <c r="S13" i="16"/>
  <c r="S26" i="16" s="1"/>
  <c r="S45" i="16" s="1"/>
  <c r="R13" i="16"/>
  <c r="R26" i="16" s="1"/>
  <c r="Q13" i="16"/>
  <c r="Q26" i="16" s="1"/>
  <c r="P13" i="16"/>
  <c r="P26" i="16" s="1"/>
  <c r="O13" i="16"/>
  <c r="O26" i="16" s="1"/>
  <c r="N13" i="16"/>
  <c r="N26" i="16" s="1"/>
  <c r="M13" i="16"/>
  <c r="M26" i="16" s="1"/>
  <c r="L13" i="16"/>
  <c r="L26" i="16" s="1"/>
  <c r="K13" i="16"/>
  <c r="K26" i="16" s="1"/>
  <c r="K45" i="16" s="1"/>
  <c r="J13" i="16"/>
  <c r="J26" i="16" s="1"/>
  <c r="I13" i="16"/>
  <c r="I26" i="16" s="1"/>
  <c r="H13" i="16"/>
  <c r="H26" i="16" s="1"/>
  <c r="G13" i="16"/>
  <c r="G26" i="16" s="1"/>
  <c r="F13" i="16"/>
  <c r="F26" i="16" s="1"/>
  <c r="E13" i="16"/>
  <c r="E26" i="16" s="1"/>
  <c r="E45" i="16" s="1"/>
  <c r="D13" i="16"/>
  <c r="D26" i="16" s="1"/>
  <c r="D45" i="16" s="1"/>
  <c r="C13" i="16"/>
  <c r="C26" i="16" s="1"/>
  <c r="C45" i="16" s="1"/>
  <c r="AA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R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X37" i="17"/>
  <c r="X44" i="17" s="1"/>
  <c r="W37" i="17"/>
  <c r="W44" i="17" s="1"/>
  <c r="V37" i="17"/>
  <c r="V44" i="17" s="1"/>
  <c r="U37" i="17"/>
  <c r="U44" i="17" s="1"/>
  <c r="T37" i="17"/>
  <c r="T44" i="17" s="1"/>
  <c r="S37" i="17"/>
  <c r="S44" i="17" s="1"/>
  <c r="R37" i="17"/>
  <c r="Q37" i="17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K44" i="17" s="1"/>
  <c r="J37" i="17"/>
  <c r="J44" i="17" s="1"/>
  <c r="I37" i="17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C44" i="17" s="1"/>
  <c r="U26" i="17"/>
  <c r="U45" i="17" s="1"/>
  <c r="M26" i="17"/>
  <c r="AA25" i="17"/>
  <c r="Z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X13" i="17"/>
  <c r="X26" i="17" s="1"/>
  <c r="W13" i="17"/>
  <c r="W26" i="17" s="1"/>
  <c r="V13" i="17"/>
  <c r="V26" i="17" s="1"/>
  <c r="U13" i="17"/>
  <c r="T13" i="17"/>
  <c r="S13" i="17"/>
  <c r="S26" i="17" s="1"/>
  <c r="R13" i="17"/>
  <c r="R26" i="17" s="1"/>
  <c r="R45" i="17" s="1"/>
  <c r="Q13" i="17"/>
  <c r="Q26" i="17" s="1"/>
  <c r="P13" i="17"/>
  <c r="P26" i="17" s="1"/>
  <c r="P45" i="17" s="1"/>
  <c r="O13" i="17"/>
  <c r="O26" i="17" s="1"/>
  <c r="N13" i="17"/>
  <c r="N26" i="17" s="1"/>
  <c r="M13" i="17"/>
  <c r="L13" i="17"/>
  <c r="K13" i="17"/>
  <c r="K26" i="17" s="1"/>
  <c r="J13" i="17"/>
  <c r="J26" i="17" s="1"/>
  <c r="J45" i="17" s="1"/>
  <c r="I13" i="17"/>
  <c r="I26" i="17" s="1"/>
  <c r="H13" i="17"/>
  <c r="H26" i="17" s="1"/>
  <c r="H45" i="17" s="1"/>
  <c r="G13" i="17"/>
  <c r="G26" i="17" s="1"/>
  <c r="F13" i="17"/>
  <c r="F26" i="17" s="1"/>
  <c r="E13" i="17"/>
  <c r="E26" i="17" s="1"/>
  <c r="E45" i="17" s="1"/>
  <c r="D13" i="17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V44" i="18"/>
  <c r="N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X37" i="18"/>
  <c r="X44" i="18" s="1"/>
  <c r="Z44" i="18" s="1"/>
  <c r="W37" i="18"/>
  <c r="W44" i="18" s="1"/>
  <c r="V37" i="18"/>
  <c r="U37" i="18"/>
  <c r="U44" i="18" s="1"/>
  <c r="T37" i="18"/>
  <c r="T44" i="18" s="1"/>
  <c r="S37" i="18"/>
  <c r="S44" i="18" s="1"/>
  <c r="R37" i="18"/>
  <c r="R44" i="18" s="1"/>
  <c r="Q37" i="18"/>
  <c r="P37" i="18"/>
  <c r="P44" i="18" s="1"/>
  <c r="O37" i="18"/>
  <c r="O44" i="18" s="1"/>
  <c r="N37" i="18"/>
  <c r="M37" i="18"/>
  <c r="M44" i="18" s="1"/>
  <c r="L37" i="18"/>
  <c r="L44" i="18" s="1"/>
  <c r="K37" i="18"/>
  <c r="K44" i="18" s="1"/>
  <c r="J37" i="18"/>
  <c r="J44" i="18" s="1"/>
  <c r="I37" i="18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C44" i="18" s="1"/>
  <c r="Q26" i="18"/>
  <c r="I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Y26" i="18" s="1"/>
  <c r="X13" i="18"/>
  <c r="W13" i="18"/>
  <c r="V13" i="18"/>
  <c r="V26" i="18" s="1"/>
  <c r="V45" i="18" s="1"/>
  <c r="U13" i="18"/>
  <c r="U26" i="18" s="1"/>
  <c r="U45" i="18" s="1"/>
  <c r="T13" i="18"/>
  <c r="S13" i="18"/>
  <c r="R13" i="18"/>
  <c r="R26" i="18" s="1"/>
  <c r="Q13" i="18"/>
  <c r="P13" i="18"/>
  <c r="P26" i="18" s="1"/>
  <c r="P45" i="18" s="1"/>
  <c r="O13" i="18"/>
  <c r="N13" i="18"/>
  <c r="N26" i="18" s="1"/>
  <c r="M13" i="18"/>
  <c r="M26" i="18" s="1"/>
  <c r="M45" i="18" s="1"/>
  <c r="L13" i="18"/>
  <c r="K13" i="18"/>
  <c r="J13" i="18"/>
  <c r="J26" i="18" s="1"/>
  <c r="I13" i="18"/>
  <c r="H13" i="18"/>
  <c r="H26" i="18" s="1"/>
  <c r="H45" i="18" s="1"/>
  <c r="G13" i="18"/>
  <c r="F13" i="18"/>
  <c r="F26" i="18" s="1"/>
  <c r="F45" i="18" s="1"/>
  <c r="E13" i="18"/>
  <c r="E26" i="18" s="1"/>
  <c r="E45" i="18" s="1"/>
  <c r="D13" i="18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X37" i="19"/>
  <c r="X44" i="19" s="1"/>
  <c r="W37" i="19"/>
  <c r="W44" i="19" s="1"/>
  <c r="V37" i="19"/>
  <c r="V44" i="19" s="1"/>
  <c r="U37" i="19"/>
  <c r="U44" i="19" s="1"/>
  <c r="T37" i="19"/>
  <c r="T44" i="19" s="1"/>
  <c r="S37" i="19"/>
  <c r="S44" i="19" s="1"/>
  <c r="R37" i="19"/>
  <c r="R44" i="19" s="1"/>
  <c r="Q37" i="19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J44" i="19" s="1"/>
  <c r="I37" i="19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C44" i="19" s="1"/>
  <c r="I26" i="19"/>
  <c r="AA25" i="19"/>
  <c r="Y25" i="19"/>
  <c r="Z25" i="19" s="1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Z13" i="19" s="1"/>
  <c r="X13" i="19"/>
  <c r="X26" i="19" s="1"/>
  <c r="W13" i="19"/>
  <c r="W26" i="19" s="1"/>
  <c r="V13" i="19"/>
  <c r="V26" i="19" s="1"/>
  <c r="U13" i="19"/>
  <c r="U26" i="19" s="1"/>
  <c r="T13" i="19"/>
  <c r="S13" i="19"/>
  <c r="S26" i="19" s="1"/>
  <c r="S45" i="19" s="1"/>
  <c r="R13" i="19"/>
  <c r="R26" i="19" s="1"/>
  <c r="Q13" i="19"/>
  <c r="Q26" i="19" s="1"/>
  <c r="P13" i="19"/>
  <c r="P26" i="19" s="1"/>
  <c r="P45" i="19" s="1"/>
  <c r="O13" i="19"/>
  <c r="O26" i="19" s="1"/>
  <c r="N13" i="19"/>
  <c r="N26" i="19" s="1"/>
  <c r="M13" i="19"/>
  <c r="M26" i="19" s="1"/>
  <c r="L13" i="19"/>
  <c r="K13" i="19"/>
  <c r="K26" i="19" s="1"/>
  <c r="K45" i="19" s="1"/>
  <c r="J13" i="19"/>
  <c r="J26" i="19" s="1"/>
  <c r="I13" i="19"/>
  <c r="H13" i="19"/>
  <c r="H26" i="19" s="1"/>
  <c r="H45" i="19" s="1"/>
  <c r="G13" i="19"/>
  <c r="G26" i="19" s="1"/>
  <c r="F13" i="19"/>
  <c r="F26" i="19" s="1"/>
  <c r="E13" i="19"/>
  <c r="E26" i="19" s="1"/>
  <c r="E45" i="19" s="1"/>
  <c r="D13" i="19"/>
  <c r="C13" i="19"/>
  <c r="C26" i="19" s="1"/>
  <c r="C45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X37" i="20"/>
  <c r="X44" i="20" s="1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R44" i="20" s="1"/>
  <c r="Q37" i="20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J44" i="20" s="1"/>
  <c r="I37" i="20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C44" i="20" s="1"/>
  <c r="AA25" i="20"/>
  <c r="Z25" i="20"/>
  <c r="Y25" i="20"/>
  <c r="X25" i="20"/>
  <c r="W25" i="20"/>
  <c r="V25" i="20"/>
  <c r="U25" i="20"/>
  <c r="T25" i="20"/>
  <c r="T26" i="20" s="1"/>
  <c r="T45" i="20" s="1"/>
  <c r="S25" i="20"/>
  <c r="R25" i="20"/>
  <c r="Q25" i="20"/>
  <c r="P25" i="20"/>
  <c r="O25" i="20"/>
  <c r="N25" i="20"/>
  <c r="M25" i="20"/>
  <c r="L25" i="20"/>
  <c r="L26" i="20" s="1"/>
  <c r="L45" i="20" s="1"/>
  <c r="K25" i="20"/>
  <c r="J25" i="20"/>
  <c r="I25" i="20"/>
  <c r="H25" i="20"/>
  <c r="G25" i="20"/>
  <c r="F25" i="20"/>
  <c r="E25" i="20"/>
  <c r="D25" i="20"/>
  <c r="D26" i="20" s="1"/>
  <c r="D45" i="20" s="1"/>
  <c r="C25" i="20"/>
  <c r="AA13" i="20"/>
  <c r="AA26" i="20" s="1"/>
  <c r="AA45" i="20" s="1"/>
  <c r="Z13" i="20"/>
  <c r="Y13" i="20"/>
  <c r="Y26" i="20" s="1"/>
  <c r="X13" i="20"/>
  <c r="X26" i="20" s="1"/>
  <c r="W13" i="20"/>
  <c r="W26" i="20" s="1"/>
  <c r="V13" i="20"/>
  <c r="U13" i="20"/>
  <c r="U26" i="20" s="1"/>
  <c r="U45" i="20" s="1"/>
  <c r="T13" i="20"/>
  <c r="S13" i="20"/>
  <c r="S26" i="20" s="1"/>
  <c r="S45" i="20" s="1"/>
  <c r="R13" i="20"/>
  <c r="Q13" i="20"/>
  <c r="Q26" i="20" s="1"/>
  <c r="P13" i="20"/>
  <c r="P26" i="20" s="1"/>
  <c r="O13" i="20"/>
  <c r="O26" i="20" s="1"/>
  <c r="N13" i="20"/>
  <c r="M13" i="20"/>
  <c r="M26" i="20" s="1"/>
  <c r="M45" i="20" s="1"/>
  <c r="L13" i="20"/>
  <c r="K13" i="20"/>
  <c r="K26" i="20" s="1"/>
  <c r="K45" i="20" s="1"/>
  <c r="J13" i="20"/>
  <c r="I13" i="20"/>
  <c r="I26" i="20" s="1"/>
  <c r="H13" i="20"/>
  <c r="H26" i="20" s="1"/>
  <c r="G13" i="20"/>
  <c r="G26" i="20" s="1"/>
  <c r="F13" i="20"/>
  <c r="E13" i="20"/>
  <c r="E26" i="20" s="1"/>
  <c r="E45" i="20" s="1"/>
  <c r="D13" i="20"/>
  <c r="C13" i="20"/>
  <c r="C26" i="20" s="1"/>
  <c r="C45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X37" i="21"/>
  <c r="X44" i="21" s="1"/>
  <c r="W37" i="21"/>
  <c r="W44" i="21" s="1"/>
  <c r="V37" i="21"/>
  <c r="V44" i="21" s="1"/>
  <c r="U37" i="21"/>
  <c r="U44" i="21" s="1"/>
  <c r="T37" i="21"/>
  <c r="T44" i="21" s="1"/>
  <c r="S37" i="21"/>
  <c r="S44" i="21" s="1"/>
  <c r="R37" i="21"/>
  <c r="R44" i="21" s="1"/>
  <c r="Q37" i="21"/>
  <c r="P37" i="21"/>
  <c r="P44" i="21" s="1"/>
  <c r="O37" i="21"/>
  <c r="O44" i="21" s="1"/>
  <c r="N37" i="21"/>
  <c r="N44" i="21" s="1"/>
  <c r="M37" i="21"/>
  <c r="M44" i="21" s="1"/>
  <c r="L37" i="21"/>
  <c r="L44" i="21" s="1"/>
  <c r="K37" i="21"/>
  <c r="K44" i="21" s="1"/>
  <c r="J37" i="21"/>
  <c r="J44" i="21" s="1"/>
  <c r="I37" i="2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C44" i="21" s="1"/>
  <c r="U26" i="21"/>
  <c r="U45" i="21" s="1"/>
  <c r="E26" i="21"/>
  <c r="E45" i="21" s="1"/>
  <c r="AA25" i="21"/>
  <c r="Z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AA45" i="21" s="1"/>
  <c r="Y13" i="21"/>
  <c r="Y26" i="21" s="1"/>
  <c r="X13" i="21"/>
  <c r="X26" i="21" s="1"/>
  <c r="W13" i="21"/>
  <c r="W26" i="21" s="1"/>
  <c r="V13" i="21"/>
  <c r="V26" i="21" s="1"/>
  <c r="U13" i="21"/>
  <c r="T13" i="21"/>
  <c r="S13" i="21"/>
  <c r="S26" i="21" s="1"/>
  <c r="R13" i="21"/>
  <c r="R26" i="21" s="1"/>
  <c r="Q13" i="21"/>
  <c r="Q26" i="21" s="1"/>
  <c r="P13" i="21"/>
  <c r="P26" i="21" s="1"/>
  <c r="O13" i="21"/>
  <c r="O26" i="21" s="1"/>
  <c r="N13" i="21"/>
  <c r="N26" i="21" s="1"/>
  <c r="M13" i="21"/>
  <c r="M26" i="21" s="1"/>
  <c r="M45" i="21" s="1"/>
  <c r="L13" i="21"/>
  <c r="K13" i="21"/>
  <c r="K26" i="21" s="1"/>
  <c r="J13" i="21"/>
  <c r="J26" i="21" s="1"/>
  <c r="I13" i="21"/>
  <c r="I26" i="21" s="1"/>
  <c r="H13" i="21"/>
  <c r="H26" i="21" s="1"/>
  <c r="G13" i="21"/>
  <c r="G26" i="21" s="1"/>
  <c r="F13" i="21"/>
  <c r="F26" i="21" s="1"/>
  <c r="E13" i="21"/>
  <c r="D13" i="2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X44" i="22"/>
  <c r="H44" i="22"/>
  <c r="AA43" i="22"/>
  <c r="Y43" i="22"/>
  <c r="X43" i="22"/>
  <c r="Z43" i="22" s="1"/>
  <c r="W43" i="22"/>
  <c r="V43" i="22"/>
  <c r="U43" i="22"/>
  <c r="T43" i="22"/>
  <c r="S43" i="22"/>
  <c r="R43" i="22"/>
  <c r="Q43" i="22"/>
  <c r="Q44" i="22" s="1"/>
  <c r="P43" i="22"/>
  <c r="O43" i="22"/>
  <c r="N43" i="22"/>
  <c r="M43" i="22"/>
  <c r="L43" i="22"/>
  <c r="K43" i="22"/>
  <c r="J43" i="22"/>
  <c r="I43" i="22"/>
  <c r="I44" i="22" s="1"/>
  <c r="H43" i="22"/>
  <c r="G43" i="22"/>
  <c r="F43" i="22"/>
  <c r="E43" i="22"/>
  <c r="D43" i="22"/>
  <c r="C43" i="22"/>
  <c r="AA37" i="22"/>
  <c r="Y37" i="22"/>
  <c r="X37" i="22"/>
  <c r="W37" i="22"/>
  <c r="W44" i="22" s="1"/>
  <c r="V37" i="22"/>
  <c r="V44" i="22" s="1"/>
  <c r="U37" i="22"/>
  <c r="U44" i="22" s="1"/>
  <c r="T37" i="22"/>
  <c r="T44" i="22" s="1"/>
  <c r="S37" i="22"/>
  <c r="S44" i="22" s="1"/>
  <c r="R37" i="22"/>
  <c r="R44" i="22" s="1"/>
  <c r="Q37" i="22"/>
  <c r="P37" i="22"/>
  <c r="P44" i="22" s="1"/>
  <c r="O37" i="22"/>
  <c r="O44" i="22" s="1"/>
  <c r="N37" i="22"/>
  <c r="N44" i="22" s="1"/>
  <c r="M37" i="22"/>
  <c r="M44" i="22" s="1"/>
  <c r="L37" i="22"/>
  <c r="L44" i="22" s="1"/>
  <c r="K37" i="22"/>
  <c r="K44" i="22" s="1"/>
  <c r="J37" i="22"/>
  <c r="J44" i="22" s="1"/>
  <c r="I37" i="22"/>
  <c r="H37" i="22"/>
  <c r="G37" i="22"/>
  <c r="G44" i="22" s="1"/>
  <c r="F37" i="22"/>
  <c r="F44" i="22" s="1"/>
  <c r="E37" i="22"/>
  <c r="E44" i="22" s="1"/>
  <c r="D37" i="22"/>
  <c r="C37" i="22"/>
  <c r="C44" i="22" s="1"/>
  <c r="C26" i="22"/>
  <c r="C45" i="22" s="1"/>
  <c r="AA25" i="22"/>
  <c r="Z25" i="22"/>
  <c r="Y25" i="22"/>
  <c r="X25" i="22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X13" i="22"/>
  <c r="Z13" i="22" s="1"/>
  <c r="W13" i="22"/>
  <c r="W26" i="22" s="1"/>
  <c r="V13" i="22"/>
  <c r="V26" i="22" s="1"/>
  <c r="V45" i="22" s="1"/>
  <c r="U13" i="22"/>
  <c r="U26" i="22" s="1"/>
  <c r="U45" i="22" s="1"/>
  <c r="T13" i="22"/>
  <c r="S13" i="22"/>
  <c r="S26" i="22" s="1"/>
  <c r="R13" i="22"/>
  <c r="Q13" i="22"/>
  <c r="Q26" i="22" s="1"/>
  <c r="P13" i="22"/>
  <c r="P26" i="22" s="1"/>
  <c r="O13" i="22"/>
  <c r="O26" i="22" s="1"/>
  <c r="N13" i="22"/>
  <c r="M13" i="22"/>
  <c r="M26" i="22" s="1"/>
  <c r="M45" i="22" s="1"/>
  <c r="L13" i="22"/>
  <c r="K13" i="22"/>
  <c r="K26" i="22" s="1"/>
  <c r="J13" i="22"/>
  <c r="I13" i="22"/>
  <c r="I26" i="22" s="1"/>
  <c r="H13" i="22"/>
  <c r="H26" i="22" s="1"/>
  <c r="G13" i="22"/>
  <c r="G26" i="22" s="1"/>
  <c r="F13" i="22"/>
  <c r="F26" i="22" s="1"/>
  <c r="F45" i="22" s="1"/>
  <c r="E13" i="22"/>
  <c r="E26" i="22" s="1"/>
  <c r="E45" i="22" s="1"/>
  <c r="D13" i="22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P44" i="23"/>
  <c r="AA43" i="23"/>
  <c r="Z43" i="23"/>
  <c r="Y43" i="23"/>
  <c r="Y44" i="23" s="1"/>
  <c r="X43" i="23"/>
  <c r="W43" i="23"/>
  <c r="V43" i="23"/>
  <c r="U43" i="23"/>
  <c r="T43" i="23"/>
  <c r="S43" i="23"/>
  <c r="R43" i="23"/>
  <c r="Q43" i="23"/>
  <c r="Q44" i="23" s="1"/>
  <c r="P43" i="23"/>
  <c r="O43" i="23"/>
  <c r="N43" i="23"/>
  <c r="M43" i="23"/>
  <c r="L43" i="23"/>
  <c r="K43" i="23"/>
  <c r="J43" i="23"/>
  <c r="I43" i="23"/>
  <c r="I44" i="23" s="1"/>
  <c r="H43" i="23"/>
  <c r="G43" i="23"/>
  <c r="F43" i="23"/>
  <c r="E43" i="23"/>
  <c r="D43" i="23"/>
  <c r="C43" i="23"/>
  <c r="AA37" i="23"/>
  <c r="Z37" i="23"/>
  <c r="Y37" i="23"/>
  <c r="X37" i="23"/>
  <c r="X44" i="23" s="1"/>
  <c r="Z44" i="23" s="1"/>
  <c r="W37" i="23"/>
  <c r="W44" i="23" s="1"/>
  <c r="V37" i="23"/>
  <c r="V44" i="23" s="1"/>
  <c r="U37" i="23"/>
  <c r="T37" i="23"/>
  <c r="T44" i="23" s="1"/>
  <c r="S37" i="23"/>
  <c r="R37" i="23"/>
  <c r="R44" i="23" s="1"/>
  <c r="Q37" i="23"/>
  <c r="P37" i="23"/>
  <c r="O37" i="23"/>
  <c r="O44" i="23" s="1"/>
  <c r="N37" i="23"/>
  <c r="N44" i="23" s="1"/>
  <c r="M37" i="23"/>
  <c r="L37" i="23"/>
  <c r="L44" i="23" s="1"/>
  <c r="K37" i="23"/>
  <c r="J37" i="23"/>
  <c r="J44" i="23" s="1"/>
  <c r="I37" i="23"/>
  <c r="H37" i="23"/>
  <c r="H44" i="23" s="1"/>
  <c r="G37" i="23"/>
  <c r="G44" i="23" s="1"/>
  <c r="F37" i="23"/>
  <c r="F44" i="23" s="1"/>
  <c r="E37" i="23"/>
  <c r="D37" i="23"/>
  <c r="D44" i="23" s="1"/>
  <c r="C37" i="23"/>
  <c r="K26" i="23"/>
  <c r="C26" i="23"/>
  <c r="AA25" i="23"/>
  <c r="Z25" i="23"/>
  <c r="Y25" i="23"/>
  <c r="X25" i="23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X13" i="23"/>
  <c r="X26" i="23" s="1"/>
  <c r="W13" i="23"/>
  <c r="W26" i="23" s="1"/>
  <c r="W45" i="23" s="1"/>
  <c r="V13" i="23"/>
  <c r="V26" i="23" s="1"/>
  <c r="V45" i="23" s="1"/>
  <c r="U13" i="23"/>
  <c r="U26" i="23" s="1"/>
  <c r="T13" i="23"/>
  <c r="S13" i="23"/>
  <c r="S26" i="23" s="1"/>
  <c r="R13" i="23"/>
  <c r="R26" i="23" s="1"/>
  <c r="R45" i="23" s="1"/>
  <c r="Q13" i="23"/>
  <c r="Q26" i="23" s="1"/>
  <c r="P13" i="23"/>
  <c r="P26" i="23" s="1"/>
  <c r="P45" i="23" s="1"/>
  <c r="O13" i="23"/>
  <c r="O26" i="23" s="1"/>
  <c r="O45" i="23" s="1"/>
  <c r="N13" i="23"/>
  <c r="N26" i="23" s="1"/>
  <c r="N45" i="23" s="1"/>
  <c r="M13" i="23"/>
  <c r="M26" i="23" s="1"/>
  <c r="L13" i="23"/>
  <c r="K13" i="23"/>
  <c r="J13" i="23"/>
  <c r="J26" i="23" s="1"/>
  <c r="J45" i="23" s="1"/>
  <c r="I13" i="23"/>
  <c r="I26" i="23" s="1"/>
  <c r="H13" i="23"/>
  <c r="H26" i="23" s="1"/>
  <c r="G13" i="23"/>
  <c r="G26" i="23" s="1"/>
  <c r="G45" i="23" s="1"/>
  <c r="F13" i="23"/>
  <c r="F26" i="23" s="1"/>
  <c r="F45" i="23" s="1"/>
  <c r="E13" i="23"/>
  <c r="E26" i="23" s="1"/>
  <c r="D13" i="23"/>
  <c r="C13" i="23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Z44" i="24"/>
  <c r="AA43" i="24"/>
  <c r="Y43" i="24"/>
  <c r="Y44" i="24" s="1"/>
  <c r="X43" i="24"/>
  <c r="Z43" i="24" s="1"/>
  <c r="W43" i="24"/>
  <c r="V43" i="24"/>
  <c r="U43" i="24"/>
  <c r="T43" i="24"/>
  <c r="S43" i="24"/>
  <c r="R43" i="24"/>
  <c r="Q43" i="24"/>
  <c r="Q44" i="24" s="1"/>
  <c r="P43" i="24"/>
  <c r="O43" i="24"/>
  <c r="N43" i="24"/>
  <c r="M43" i="24"/>
  <c r="L43" i="24"/>
  <c r="K43" i="24"/>
  <c r="J43" i="24"/>
  <c r="I43" i="24"/>
  <c r="I44" i="24" s="1"/>
  <c r="H43" i="24"/>
  <c r="G43" i="24"/>
  <c r="F43" i="24"/>
  <c r="E43" i="24"/>
  <c r="D43" i="24"/>
  <c r="C43" i="24"/>
  <c r="AA37" i="24"/>
  <c r="Z37" i="24"/>
  <c r="Y37" i="24"/>
  <c r="X37" i="24"/>
  <c r="X44" i="24" s="1"/>
  <c r="W37" i="24"/>
  <c r="W44" i="24" s="1"/>
  <c r="V37" i="24"/>
  <c r="V44" i="24" s="1"/>
  <c r="U37" i="24"/>
  <c r="T37" i="24"/>
  <c r="T44" i="24" s="1"/>
  <c r="S37" i="24"/>
  <c r="R37" i="24"/>
  <c r="R44" i="24" s="1"/>
  <c r="Q37" i="24"/>
  <c r="P37" i="24"/>
  <c r="P44" i="24" s="1"/>
  <c r="O37" i="24"/>
  <c r="O44" i="24" s="1"/>
  <c r="N37" i="24"/>
  <c r="N44" i="24" s="1"/>
  <c r="M37" i="24"/>
  <c r="L37" i="24"/>
  <c r="L44" i="24" s="1"/>
  <c r="K37" i="24"/>
  <c r="J37" i="24"/>
  <c r="J44" i="24" s="1"/>
  <c r="I37" i="24"/>
  <c r="H37" i="24"/>
  <c r="H44" i="24" s="1"/>
  <c r="G37" i="24"/>
  <c r="G44" i="24" s="1"/>
  <c r="F37" i="24"/>
  <c r="F44" i="24" s="1"/>
  <c r="E37" i="24"/>
  <c r="D37" i="24"/>
  <c r="D44" i="24" s="1"/>
  <c r="C37" i="24"/>
  <c r="AA25" i="24"/>
  <c r="Z25" i="24"/>
  <c r="Y25" i="24"/>
  <c r="X25" i="24"/>
  <c r="W25" i="24"/>
  <c r="V25" i="24"/>
  <c r="U25" i="24"/>
  <c r="T25" i="24"/>
  <c r="T26" i="24" s="1"/>
  <c r="S25" i="24"/>
  <c r="R25" i="24"/>
  <c r="Q25" i="24"/>
  <c r="P25" i="24"/>
  <c r="O25" i="24"/>
  <c r="N25" i="24"/>
  <c r="M25" i="24"/>
  <c r="L25" i="24"/>
  <c r="L26" i="24" s="1"/>
  <c r="K25" i="24"/>
  <c r="J25" i="24"/>
  <c r="I25" i="24"/>
  <c r="H25" i="24"/>
  <c r="G25" i="24"/>
  <c r="F25" i="24"/>
  <c r="E25" i="24"/>
  <c r="D25" i="24"/>
  <c r="D26" i="24" s="1"/>
  <c r="C25" i="24"/>
  <c r="AA13" i="24"/>
  <c r="AA26" i="24" s="1"/>
  <c r="Y13" i="24"/>
  <c r="Y26" i="24" s="1"/>
  <c r="X13" i="24"/>
  <c r="X26" i="24" s="1"/>
  <c r="W13" i="24"/>
  <c r="W26" i="24" s="1"/>
  <c r="W45" i="24" s="1"/>
  <c r="V13" i="24"/>
  <c r="U13" i="24"/>
  <c r="U26" i="24" s="1"/>
  <c r="T13" i="24"/>
  <c r="S13" i="24"/>
  <c r="S26" i="24" s="1"/>
  <c r="R13" i="24"/>
  <c r="Q13" i="24"/>
  <c r="Q26" i="24" s="1"/>
  <c r="P13" i="24"/>
  <c r="P26" i="24" s="1"/>
  <c r="O13" i="24"/>
  <c r="O26" i="24" s="1"/>
  <c r="O45" i="24" s="1"/>
  <c r="N13" i="24"/>
  <c r="M13" i="24"/>
  <c r="M26" i="24" s="1"/>
  <c r="L13" i="24"/>
  <c r="K13" i="24"/>
  <c r="K26" i="24" s="1"/>
  <c r="J13" i="24"/>
  <c r="I13" i="24"/>
  <c r="I26" i="24" s="1"/>
  <c r="H13" i="24"/>
  <c r="H26" i="24" s="1"/>
  <c r="G13" i="24"/>
  <c r="G26" i="24" s="1"/>
  <c r="G45" i="24" s="1"/>
  <c r="F13" i="24"/>
  <c r="E13" i="24"/>
  <c r="E26" i="24" s="1"/>
  <c r="D13" i="24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AA44" i="25" s="1"/>
  <c r="Y37" i="25"/>
  <c r="Z37" i="25" s="1"/>
  <c r="X37" i="25"/>
  <c r="W37" i="25"/>
  <c r="W44" i="25" s="1"/>
  <c r="V37" i="25"/>
  <c r="U37" i="25"/>
  <c r="U44" i="25" s="1"/>
  <c r="T37" i="25"/>
  <c r="T44" i="25" s="1"/>
  <c r="S37" i="25"/>
  <c r="S44" i="25" s="1"/>
  <c r="R37" i="25"/>
  <c r="R44" i="25" s="1"/>
  <c r="Q37" i="25"/>
  <c r="P37" i="25"/>
  <c r="O37" i="25"/>
  <c r="O44" i="25" s="1"/>
  <c r="N37" i="25"/>
  <c r="M37" i="25"/>
  <c r="M44" i="25" s="1"/>
  <c r="L37" i="25"/>
  <c r="L44" i="25" s="1"/>
  <c r="K37" i="25"/>
  <c r="K44" i="25" s="1"/>
  <c r="J37" i="25"/>
  <c r="J44" i="25" s="1"/>
  <c r="I37" i="25"/>
  <c r="H37" i="25"/>
  <c r="G37" i="25"/>
  <c r="G44" i="25" s="1"/>
  <c r="F37" i="25"/>
  <c r="E37" i="25"/>
  <c r="E44" i="25" s="1"/>
  <c r="D37" i="25"/>
  <c r="D44" i="25" s="1"/>
  <c r="C37" i="25"/>
  <c r="C44" i="25" s="1"/>
  <c r="U26" i="25"/>
  <c r="U45" i="25" s="1"/>
  <c r="M26" i="25"/>
  <c r="M45" i="25" s="1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AA45" i="25" s="1"/>
  <c r="Y13" i="25"/>
  <c r="X13" i="25"/>
  <c r="W13" i="25"/>
  <c r="W26" i="25" s="1"/>
  <c r="V13" i="25"/>
  <c r="U13" i="25"/>
  <c r="T13" i="25"/>
  <c r="S13" i="25"/>
  <c r="S26" i="25" s="1"/>
  <c r="S45" i="25" s="1"/>
  <c r="R13" i="25"/>
  <c r="Q13" i="25"/>
  <c r="Q26" i="25" s="1"/>
  <c r="P13" i="25"/>
  <c r="O13" i="25"/>
  <c r="O26" i="25" s="1"/>
  <c r="N13" i="25"/>
  <c r="M13" i="25"/>
  <c r="L13" i="25"/>
  <c r="K13" i="25"/>
  <c r="K26" i="25" s="1"/>
  <c r="K45" i="25" s="1"/>
  <c r="J13" i="25"/>
  <c r="I13" i="25"/>
  <c r="I26" i="25" s="1"/>
  <c r="H13" i="25"/>
  <c r="G13" i="25"/>
  <c r="G26" i="25" s="1"/>
  <c r="F13" i="25"/>
  <c r="E13" i="25"/>
  <c r="E26" i="25" s="1"/>
  <c r="E45" i="25" s="1"/>
  <c r="D13" i="25"/>
  <c r="C13" i="25"/>
  <c r="C26" i="25" s="1"/>
  <c r="C45" i="25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R44" i="26"/>
  <c r="J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X37" i="26"/>
  <c r="X44" i="26" s="1"/>
  <c r="Z44" i="26" s="1"/>
  <c r="W37" i="26"/>
  <c r="W44" i="26" s="1"/>
  <c r="V37" i="26"/>
  <c r="V44" i="26" s="1"/>
  <c r="U37" i="26"/>
  <c r="U44" i="26" s="1"/>
  <c r="T37" i="26"/>
  <c r="T44" i="26" s="1"/>
  <c r="S37" i="26"/>
  <c r="S44" i="26" s="1"/>
  <c r="R37" i="26"/>
  <c r="Q37" i="26"/>
  <c r="P37" i="26"/>
  <c r="P44" i="26" s="1"/>
  <c r="O37" i="26"/>
  <c r="O44" i="26" s="1"/>
  <c r="N37" i="26"/>
  <c r="N44" i="26" s="1"/>
  <c r="M37" i="26"/>
  <c r="M44" i="26" s="1"/>
  <c r="L37" i="26"/>
  <c r="L44" i="26" s="1"/>
  <c r="K37" i="26"/>
  <c r="K44" i="26" s="1"/>
  <c r="J37" i="26"/>
  <c r="I37" i="26"/>
  <c r="H37" i="26"/>
  <c r="H44" i="26" s="1"/>
  <c r="G37" i="26"/>
  <c r="G44" i="26" s="1"/>
  <c r="F37" i="26"/>
  <c r="F44" i="26" s="1"/>
  <c r="E37" i="26"/>
  <c r="E44" i="26" s="1"/>
  <c r="D37" i="26"/>
  <c r="D44" i="26" s="1"/>
  <c r="C37" i="26"/>
  <c r="C44" i="26" s="1"/>
  <c r="U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P26" i="26" s="1"/>
  <c r="P45" i="26" s="1"/>
  <c r="O25" i="26"/>
  <c r="N25" i="26"/>
  <c r="M25" i="26"/>
  <c r="L25" i="26"/>
  <c r="L26" i="26" s="1"/>
  <c r="L45" i="26" s="1"/>
  <c r="K25" i="26"/>
  <c r="J25" i="26"/>
  <c r="I25" i="26"/>
  <c r="H25" i="26"/>
  <c r="G25" i="26"/>
  <c r="F25" i="26"/>
  <c r="E25" i="26"/>
  <c r="D25" i="26"/>
  <c r="D26" i="26" s="1"/>
  <c r="D45" i="26" s="1"/>
  <c r="C25" i="26"/>
  <c r="AA13" i="26"/>
  <c r="AA26" i="26" s="1"/>
  <c r="AA45" i="26" s="1"/>
  <c r="Z13" i="26"/>
  <c r="Y13" i="26"/>
  <c r="X13" i="26"/>
  <c r="X26" i="26" s="1"/>
  <c r="Z26" i="26" s="1"/>
  <c r="W13" i="26"/>
  <c r="W26" i="26" s="1"/>
  <c r="W45" i="26" s="1"/>
  <c r="V13" i="26"/>
  <c r="U13" i="26"/>
  <c r="T13" i="26"/>
  <c r="S13" i="26"/>
  <c r="S26" i="26" s="1"/>
  <c r="S45" i="26" s="1"/>
  <c r="R13" i="26"/>
  <c r="Q13" i="26"/>
  <c r="Q26" i="26" s="1"/>
  <c r="P13" i="26"/>
  <c r="O13" i="26"/>
  <c r="O26" i="26" s="1"/>
  <c r="O45" i="26" s="1"/>
  <c r="N13" i="26"/>
  <c r="M13" i="26"/>
  <c r="M26" i="26" s="1"/>
  <c r="L13" i="26"/>
  <c r="K13" i="26"/>
  <c r="K26" i="26" s="1"/>
  <c r="K45" i="26" s="1"/>
  <c r="J13" i="26"/>
  <c r="I13" i="26"/>
  <c r="I26" i="26" s="1"/>
  <c r="H13" i="26"/>
  <c r="H26" i="26" s="1"/>
  <c r="G13" i="26"/>
  <c r="G26" i="26" s="1"/>
  <c r="G45" i="26" s="1"/>
  <c r="F13" i="26"/>
  <c r="E13" i="26"/>
  <c r="E26" i="26" s="1"/>
  <c r="D13" i="26"/>
  <c r="C13" i="26"/>
  <c r="C26" i="26" s="1"/>
  <c r="C45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R44" i="27"/>
  <c r="J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Y37" i="27"/>
  <c r="X37" i="27"/>
  <c r="X44" i="27" s="1"/>
  <c r="Z44" i="27" s="1"/>
  <c r="W37" i="27"/>
  <c r="W44" i="27" s="1"/>
  <c r="V37" i="27"/>
  <c r="V44" i="27" s="1"/>
  <c r="U37" i="27"/>
  <c r="U44" i="27" s="1"/>
  <c r="T37" i="27"/>
  <c r="T44" i="27" s="1"/>
  <c r="S37" i="27"/>
  <c r="S44" i="27" s="1"/>
  <c r="R37" i="27"/>
  <c r="Q37" i="27"/>
  <c r="P37" i="27"/>
  <c r="P44" i="27" s="1"/>
  <c r="O37" i="27"/>
  <c r="O44" i="27" s="1"/>
  <c r="N37" i="27"/>
  <c r="N44" i="27" s="1"/>
  <c r="M37" i="27"/>
  <c r="M44" i="27" s="1"/>
  <c r="L37" i="27"/>
  <c r="L44" i="27" s="1"/>
  <c r="K37" i="27"/>
  <c r="K44" i="27" s="1"/>
  <c r="J37" i="27"/>
  <c r="I37" i="27"/>
  <c r="H37" i="27"/>
  <c r="H44" i="27" s="1"/>
  <c r="G37" i="27"/>
  <c r="G44" i="27" s="1"/>
  <c r="F37" i="27"/>
  <c r="F44" i="27" s="1"/>
  <c r="E37" i="27"/>
  <c r="E44" i="27" s="1"/>
  <c r="D37" i="27"/>
  <c r="D44" i="27" s="1"/>
  <c r="C37" i="27"/>
  <c r="C44" i="27" s="1"/>
  <c r="M26" i="27"/>
  <c r="M45" i="27" s="1"/>
  <c r="AA25" i="27"/>
  <c r="Y25" i="27"/>
  <c r="X25" i="27"/>
  <c r="Z25" i="27" s="1"/>
  <c r="W25" i="27"/>
  <c r="V25" i="27"/>
  <c r="U25" i="27"/>
  <c r="T25" i="27"/>
  <c r="T26" i="27" s="1"/>
  <c r="T45" i="27" s="1"/>
  <c r="S25" i="27"/>
  <c r="R25" i="27"/>
  <c r="Q25" i="27"/>
  <c r="P25" i="27"/>
  <c r="O25" i="27"/>
  <c r="N25" i="27"/>
  <c r="M25" i="27"/>
  <c r="L25" i="27"/>
  <c r="L26" i="27" s="1"/>
  <c r="L45" i="27" s="1"/>
  <c r="K25" i="27"/>
  <c r="J25" i="27"/>
  <c r="I25" i="27"/>
  <c r="H25" i="27"/>
  <c r="G25" i="27"/>
  <c r="F25" i="27"/>
  <c r="E25" i="27"/>
  <c r="D25" i="27"/>
  <c r="D26" i="27" s="1"/>
  <c r="D45" i="27" s="1"/>
  <c r="C25" i="27"/>
  <c r="AA13" i="27"/>
  <c r="AA26" i="27" s="1"/>
  <c r="Y13" i="27"/>
  <c r="Y26" i="27" s="1"/>
  <c r="X13" i="27"/>
  <c r="W13" i="27"/>
  <c r="W26" i="27" s="1"/>
  <c r="W45" i="27" s="1"/>
  <c r="V13" i="27"/>
  <c r="U13" i="27"/>
  <c r="U26" i="27" s="1"/>
  <c r="T13" i="27"/>
  <c r="S13" i="27"/>
  <c r="S26" i="27" s="1"/>
  <c r="S45" i="27" s="1"/>
  <c r="R13" i="27"/>
  <c r="Q13" i="27"/>
  <c r="Q26" i="27" s="1"/>
  <c r="P13" i="27"/>
  <c r="O13" i="27"/>
  <c r="O26" i="27" s="1"/>
  <c r="O45" i="27" s="1"/>
  <c r="N13" i="27"/>
  <c r="M13" i="27"/>
  <c r="L13" i="27"/>
  <c r="K13" i="27"/>
  <c r="K26" i="27" s="1"/>
  <c r="K45" i="27" s="1"/>
  <c r="J13" i="27"/>
  <c r="I13" i="27"/>
  <c r="I26" i="27" s="1"/>
  <c r="H13" i="27"/>
  <c r="G13" i="27"/>
  <c r="G26" i="27" s="1"/>
  <c r="G45" i="27" s="1"/>
  <c r="F13" i="27"/>
  <c r="E13" i="27"/>
  <c r="E26" i="27" s="1"/>
  <c r="E45" i="27" s="1"/>
  <c r="D13" i="27"/>
  <c r="C13" i="27"/>
  <c r="C26" i="27" s="1"/>
  <c r="C45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R44" i="28"/>
  <c r="J44" i="28"/>
  <c r="AA43" i="28"/>
  <c r="Z43" i="28"/>
  <c r="Y43" i="28"/>
  <c r="X43" i="28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Y37" i="28"/>
  <c r="X37" i="28"/>
  <c r="X44" i="28" s="1"/>
  <c r="W37" i="28"/>
  <c r="W44" i="28" s="1"/>
  <c r="V37" i="28"/>
  <c r="V44" i="28" s="1"/>
  <c r="U37" i="28"/>
  <c r="U44" i="28" s="1"/>
  <c r="T37" i="28"/>
  <c r="T44" i="28" s="1"/>
  <c r="S37" i="28"/>
  <c r="S44" i="28" s="1"/>
  <c r="R37" i="28"/>
  <c r="Q37" i="28"/>
  <c r="P37" i="28"/>
  <c r="P44" i="28" s="1"/>
  <c r="O37" i="28"/>
  <c r="O44" i="28" s="1"/>
  <c r="N37" i="28"/>
  <c r="N44" i="28" s="1"/>
  <c r="M37" i="28"/>
  <c r="M44" i="28" s="1"/>
  <c r="L37" i="28"/>
  <c r="L44" i="28" s="1"/>
  <c r="K37" i="28"/>
  <c r="K44" i="28" s="1"/>
  <c r="J37" i="28"/>
  <c r="I37" i="28"/>
  <c r="H37" i="28"/>
  <c r="H44" i="28" s="1"/>
  <c r="G37" i="28"/>
  <c r="G44" i="28" s="1"/>
  <c r="F37" i="28"/>
  <c r="F44" i="28" s="1"/>
  <c r="E37" i="28"/>
  <c r="E44" i="28" s="1"/>
  <c r="D37" i="28"/>
  <c r="D44" i="28" s="1"/>
  <c r="C37" i="28"/>
  <c r="C44" i="28" s="1"/>
  <c r="E26" i="28"/>
  <c r="AA25" i="28"/>
  <c r="Z25" i="28"/>
  <c r="Y25" i="28"/>
  <c r="X25" i="28"/>
  <c r="W25" i="28"/>
  <c r="V25" i="28"/>
  <c r="U25" i="28"/>
  <c r="T25" i="28"/>
  <c r="T26" i="28" s="1"/>
  <c r="T45" i="28" s="1"/>
  <c r="S25" i="28"/>
  <c r="R25" i="28"/>
  <c r="Q25" i="28"/>
  <c r="P25" i="28"/>
  <c r="O25" i="28"/>
  <c r="N25" i="28"/>
  <c r="M25" i="28"/>
  <c r="L25" i="28"/>
  <c r="L26" i="28" s="1"/>
  <c r="L45" i="28" s="1"/>
  <c r="K25" i="28"/>
  <c r="J25" i="28"/>
  <c r="I25" i="28"/>
  <c r="H25" i="28"/>
  <c r="G25" i="28"/>
  <c r="F25" i="28"/>
  <c r="E25" i="28"/>
  <c r="D25" i="28"/>
  <c r="D26" i="28" s="1"/>
  <c r="D45" i="28" s="1"/>
  <c r="C25" i="28"/>
  <c r="AA13" i="28"/>
  <c r="AA26" i="28" s="1"/>
  <c r="Y13" i="28"/>
  <c r="Y26" i="28" s="1"/>
  <c r="X13" i="28"/>
  <c r="W13" i="28"/>
  <c r="W26" i="28" s="1"/>
  <c r="W45" i="28" s="1"/>
  <c r="V13" i="28"/>
  <c r="U13" i="28"/>
  <c r="U26" i="28" s="1"/>
  <c r="T13" i="28"/>
  <c r="S13" i="28"/>
  <c r="S26" i="28" s="1"/>
  <c r="S45" i="28" s="1"/>
  <c r="R13" i="28"/>
  <c r="Q13" i="28"/>
  <c r="Q26" i="28" s="1"/>
  <c r="P13" i="28"/>
  <c r="O13" i="28"/>
  <c r="O26" i="28" s="1"/>
  <c r="O45" i="28" s="1"/>
  <c r="N13" i="28"/>
  <c r="M13" i="28"/>
  <c r="M26" i="28" s="1"/>
  <c r="L13" i="28"/>
  <c r="K13" i="28"/>
  <c r="K26" i="28" s="1"/>
  <c r="K45" i="28" s="1"/>
  <c r="J13" i="28"/>
  <c r="I13" i="28"/>
  <c r="I26" i="28" s="1"/>
  <c r="H13" i="28"/>
  <c r="G13" i="28"/>
  <c r="G26" i="28" s="1"/>
  <c r="G45" i="28" s="1"/>
  <c r="F13" i="28"/>
  <c r="E13" i="28"/>
  <c r="D13" i="28"/>
  <c r="C13" i="28"/>
  <c r="C26" i="28" s="1"/>
  <c r="C45" i="28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J44" i="29"/>
  <c r="AA43" i="29"/>
  <c r="Y43" i="29"/>
  <c r="X43" i="29"/>
  <c r="Z43" i="29" s="1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C43" i="29"/>
  <c r="AA37" i="29"/>
  <c r="Y37" i="29"/>
  <c r="X37" i="29"/>
  <c r="X44" i="29" s="1"/>
  <c r="W37" i="29"/>
  <c r="W44" i="29" s="1"/>
  <c r="V37" i="29"/>
  <c r="V44" i="29" s="1"/>
  <c r="U37" i="29"/>
  <c r="U44" i="29" s="1"/>
  <c r="T37" i="29"/>
  <c r="T44" i="29" s="1"/>
  <c r="S37" i="29"/>
  <c r="S44" i="29" s="1"/>
  <c r="R37" i="29"/>
  <c r="R44" i="29" s="1"/>
  <c r="Q37" i="29"/>
  <c r="P37" i="29"/>
  <c r="P44" i="29" s="1"/>
  <c r="O37" i="29"/>
  <c r="O44" i="29" s="1"/>
  <c r="N37" i="29"/>
  <c r="N44" i="29" s="1"/>
  <c r="M37" i="29"/>
  <c r="M44" i="29" s="1"/>
  <c r="L37" i="29"/>
  <c r="L44" i="29" s="1"/>
  <c r="K37" i="29"/>
  <c r="K44" i="29" s="1"/>
  <c r="J37" i="29"/>
  <c r="I37" i="29"/>
  <c r="H37" i="29"/>
  <c r="H44" i="29" s="1"/>
  <c r="G37" i="29"/>
  <c r="G44" i="29" s="1"/>
  <c r="F37" i="29"/>
  <c r="F44" i="29" s="1"/>
  <c r="E37" i="29"/>
  <c r="E44" i="29" s="1"/>
  <c r="D37" i="29"/>
  <c r="D44" i="29" s="1"/>
  <c r="C37" i="29"/>
  <c r="C44" i="29" s="1"/>
  <c r="U26" i="29"/>
  <c r="E26" i="29"/>
  <c r="E45" i="29" s="1"/>
  <c r="AA25" i="29"/>
  <c r="Y25" i="29"/>
  <c r="X25" i="29"/>
  <c r="Z25" i="29" s="1"/>
  <c r="W25" i="29"/>
  <c r="V25" i="29"/>
  <c r="U25" i="29"/>
  <c r="T25" i="29"/>
  <c r="S25" i="29"/>
  <c r="R25" i="29"/>
  <c r="Q25" i="29"/>
  <c r="P25" i="29"/>
  <c r="O25" i="29"/>
  <c r="N25" i="29"/>
  <c r="M25" i="29"/>
  <c r="L25" i="29"/>
  <c r="K25" i="29"/>
  <c r="J25" i="29"/>
  <c r="I25" i="29"/>
  <c r="H25" i="29"/>
  <c r="G25" i="29"/>
  <c r="F25" i="29"/>
  <c r="E25" i="29"/>
  <c r="D25" i="29"/>
  <c r="C25" i="29"/>
  <c r="AA13" i="29"/>
  <c r="AA26" i="29" s="1"/>
  <c r="Y13" i="29"/>
  <c r="Y26" i="29" s="1"/>
  <c r="X13" i="29"/>
  <c r="X26" i="29" s="1"/>
  <c r="W13" i="29"/>
  <c r="W26" i="29" s="1"/>
  <c r="V13" i="29"/>
  <c r="V26" i="29" s="1"/>
  <c r="U13" i="29"/>
  <c r="T13" i="29"/>
  <c r="S13" i="29"/>
  <c r="S26" i="29" s="1"/>
  <c r="R13" i="29"/>
  <c r="R26" i="29" s="1"/>
  <c r="Q13" i="29"/>
  <c r="Q26" i="29" s="1"/>
  <c r="P13" i="29"/>
  <c r="P26" i="29" s="1"/>
  <c r="P45" i="29" s="1"/>
  <c r="O13" i="29"/>
  <c r="O26" i="29" s="1"/>
  <c r="N13" i="29"/>
  <c r="N26" i="29" s="1"/>
  <c r="M13" i="29"/>
  <c r="M26" i="29" s="1"/>
  <c r="M45" i="29" s="1"/>
  <c r="L13" i="29"/>
  <c r="K13" i="29"/>
  <c r="K26" i="29" s="1"/>
  <c r="J13" i="29"/>
  <c r="J26" i="29" s="1"/>
  <c r="I13" i="29"/>
  <c r="I26" i="29" s="1"/>
  <c r="H13" i="29"/>
  <c r="H26" i="29" s="1"/>
  <c r="H45" i="29" s="1"/>
  <c r="G13" i="29"/>
  <c r="G26" i="29" s="1"/>
  <c r="F13" i="29"/>
  <c r="F26" i="29" s="1"/>
  <c r="E13" i="29"/>
  <c r="D13" i="29"/>
  <c r="C13" i="29"/>
  <c r="C26" i="29" s="1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X44" i="30"/>
  <c r="AA43" i="30"/>
  <c r="Z43" i="30"/>
  <c r="Y43" i="30"/>
  <c r="X43" i="30"/>
  <c r="W43" i="30"/>
  <c r="V43" i="30"/>
  <c r="U43" i="30"/>
  <c r="T43" i="30"/>
  <c r="S43" i="30"/>
  <c r="R43" i="30"/>
  <c r="Q43" i="30"/>
  <c r="P43" i="30"/>
  <c r="O43" i="30"/>
  <c r="N43" i="30"/>
  <c r="M43" i="30"/>
  <c r="L43" i="30"/>
  <c r="K43" i="30"/>
  <c r="J43" i="30"/>
  <c r="I43" i="30"/>
  <c r="H43" i="30"/>
  <c r="G43" i="30"/>
  <c r="F43" i="30"/>
  <c r="E43" i="30"/>
  <c r="D43" i="30"/>
  <c r="C43" i="30"/>
  <c r="AA37" i="30"/>
  <c r="Y37" i="30"/>
  <c r="Y44" i="30" s="1"/>
  <c r="Z44" i="30" s="1"/>
  <c r="X37" i="30"/>
  <c r="W37" i="30"/>
  <c r="W44" i="30" s="1"/>
  <c r="V37" i="30"/>
  <c r="V44" i="30" s="1"/>
  <c r="U37" i="30"/>
  <c r="U44" i="30" s="1"/>
  <c r="T37" i="30"/>
  <c r="T44" i="30" s="1"/>
  <c r="S37" i="30"/>
  <c r="S44" i="30" s="1"/>
  <c r="R37" i="30"/>
  <c r="R44" i="30" s="1"/>
  <c r="Q37" i="30"/>
  <c r="Q44" i="30" s="1"/>
  <c r="P37" i="30"/>
  <c r="P44" i="30" s="1"/>
  <c r="O37" i="30"/>
  <c r="O44" i="30" s="1"/>
  <c r="N37" i="30"/>
  <c r="M37" i="30"/>
  <c r="M44" i="30" s="1"/>
  <c r="L37" i="30"/>
  <c r="K37" i="30"/>
  <c r="K44" i="30" s="1"/>
  <c r="J37" i="30"/>
  <c r="I37" i="30"/>
  <c r="H37" i="30"/>
  <c r="H44" i="30" s="1"/>
  <c r="G37" i="30"/>
  <c r="G44" i="30" s="1"/>
  <c r="F37" i="30"/>
  <c r="E37" i="30"/>
  <c r="E44" i="30" s="1"/>
  <c r="D37" i="30"/>
  <c r="D44" i="30" s="1"/>
  <c r="C37" i="30"/>
  <c r="C44" i="30" s="1"/>
  <c r="E26" i="30"/>
  <c r="E45" i="30" s="1"/>
  <c r="AA25" i="30"/>
  <c r="Y25" i="30"/>
  <c r="X25" i="30"/>
  <c r="W25" i="30"/>
  <c r="V25" i="30"/>
  <c r="U25" i="30"/>
  <c r="T25" i="30"/>
  <c r="S25" i="30"/>
  <c r="R25" i="30"/>
  <c r="Q25" i="30"/>
  <c r="P25" i="30"/>
  <c r="O25" i="30"/>
  <c r="N25" i="30"/>
  <c r="M25" i="30"/>
  <c r="L25" i="30"/>
  <c r="K25" i="30"/>
  <c r="J25" i="30"/>
  <c r="I25" i="30"/>
  <c r="H25" i="30"/>
  <c r="G25" i="30"/>
  <c r="F25" i="30"/>
  <c r="E25" i="30"/>
  <c r="D25" i="30"/>
  <c r="C25" i="30"/>
  <c r="AA13" i="30"/>
  <c r="AA26" i="30" s="1"/>
  <c r="Y13" i="30"/>
  <c r="Y26" i="30" s="1"/>
  <c r="Y45" i="30" s="1"/>
  <c r="X13" i="30"/>
  <c r="W13" i="30"/>
  <c r="W26" i="30" s="1"/>
  <c r="V13" i="30"/>
  <c r="V26" i="30" s="1"/>
  <c r="V45" i="30" s="1"/>
  <c r="U13" i="30"/>
  <c r="U26" i="30" s="1"/>
  <c r="U45" i="30" s="1"/>
  <c r="T13" i="30"/>
  <c r="S13" i="30"/>
  <c r="S26" i="30" s="1"/>
  <c r="S45" i="30" s="1"/>
  <c r="R13" i="30"/>
  <c r="Q13" i="30"/>
  <c r="Q26" i="30" s="1"/>
  <c r="Q45" i="30" s="1"/>
  <c r="P13" i="30"/>
  <c r="O13" i="30"/>
  <c r="O26" i="30" s="1"/>
  <c r="N13" i="30"/>
  <c r="M13" i="30"/>
  <c r="M26" i="30" s="1"/>
  <c r="M45" i="30" s="1"/>
  <c r="L13" i="30"/>
  <c r="K13" i="30"/>
  <c r="K26" i="30" s="1"/>
  <c r="K45" i="30" s="1"/>
  <c r="J13" i="30"/>
  <c r="I13" i="30"/>
  <c r="I26" i="30" s="1"/>
  <c r="H13" i="30"/>
  <c r="H26" i="30" s="1"/>
  <c r="G13" i="30"/>
  <c r="G26" i="30" s="1"/>
  <c r="G45" i="30" s="1"/>
  <c r="F13" i="30"/>
  <c r="E13" i="30"/>
  <c r="D13" i="30"/>
  <c r="C13" i="30"/>
  <c r="C26" i="30" s="1"/>
  <c r="C45" i="30" s="1"/>
  <c r="AA50" i="31"/>
  <c r="Z50" i="31"/>
  <c r="Y50" i="31"/>
  <c r="X50" i="3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43" i="31"/>
  <c r="Z43" i="31"/>
  <c r="Y43" i="31"/>
  <c r="X43" i="31"/>
  <c r="W43" i="31"/>
  <c r="V43" i="31"/>
  <c r="U43" i="31"/>
  <c r="T43" i="31"/>
  <c r="S43" i="31"/>
  <c r="R43" i="31"/>
  <c r="Q43" i="31"/>
  <c r="P43" i="31"/>
  <c r="O43" i="31"/>
  <c r="N43" i="31"/>
  <c r="M43" i="31"/>
  <c r="L43" i="31"/>
  <c r="K43" i="31"/>
  <c r="J43" i="31"/>
  <c r="I43" i="31"/>
  <c r="H43" i="31"/>
  <c r="G43" i="31"/>
  <c r="F43" i="31"/>
  <c r="E43" i="31"/>
  <c r="D43" i="31"/>
  <c r="C43" i="31"/>
  <c r="AA37" i="31"/>
  <c r="AA44" i="31" s="1"/>
  <c r="Y37" i="31"/>
  <c r="Y44" i="31" s="1"/>
  <c r="X37" i="31"/>
  <c r="Z37" i="31" s="1"/>
  <c r="W37" i="31"/>
  <c r="V37" i="31"/>
  <c r="V44" i="31" s="1"/>
  <c r="U37" i="31"/>
  <c r="U44" i="31" s="1"/>
  <c r="T37" i="31"/>
  <c r="T44" i="31" s="1"/>
  <c r="S37" i="31"/>
  <c r="S44" i="31" s="1"/>
  <c r="R37" i="31"/>
  <c r="R44" i="31" s="1"/>
  <c r="R45" i="31" s="1"/>
  <c r="Q37" i="31"/>
  <c r="P37" i="31"/>
  <c r="P44" i="31" s="1"/>
  <c r="O37" i="31"/>
  <c r="N37" i="31"/>
  <c r="N44" i="31" s="1"/>
  <c r="M37" i="31"/>
  <c r="L37" i="31"/>
  <c r="L44" i="31" s="1"/>
  <c r="K37" i="31"/>
  <c r="J37" i="31"/>
  <c r="J44" i="31" s="1"/>
  <c r="I37" i="31"/>
  <c r="H37" i="31"/>
  <c r="H44" i="31" s="1"/>
  <c r="G37" i="31"/>
  <c r="F37" i="31"/>
  <c r="F44" i="31" s="1"/>
  <c r="E37" i="31"/>
  <c r="D37" i="31"/>
  <c r="D44" i="31" s="1"/>
  <c r="C37" i="31"/>
  <c r="C44" i="31" s="1"/>
  <c r="AA26" i="31"/>
  <c r="AA45" i="31" s="1"/>
  <c r="AA25" i="31"/>
  <c r="Y25" i="31"/>
  <c r="X25" i="31"/>
  <c r="Z25" i="31" s="1"/>
  <c r="W25" i="31"/>
  <c r="V25" i="31"/>
  <c r="U25" i="31"/>
  <c r="T25" i="31"/>
  <c r="S25" i="31"/>
  <c r="R25" i="31"/>
  <c r="Q25" i="31"/>
  <c r="P25" i="31"/>
  <c r="O25" i="31"/>
  <c r="N25" i="31"/>
  <c r="M25" i="31"/>
  <c r="L25" i="31"/>
  <c r="K25" i="31"/>
  <c r="J25" i="31"/>
  <c r="I25" i="31"/>
  <c r="H25" i="31"/>
  <c r="G25" i="31"/>
  <c r="F25" i="31"/>
  <c r="E25" i="31"/>
  <c r="D25" i="31"/>
  <c r="C25" i="31"/>
  <c r="AA13" i="31"/>
  <c r="Y13" i="31"/>
  <c r="Y26" i="31" s="1"/>
  <c r="X13" i="31"/>
  <c r="Z13" i="31" s="1"/>
  <c r="W13" i="31"/>
  <c r="W26" i="31" s="1"/>
  <c r="V13" i="31"/>
  <c r="V26" i="31" s="1"/>
  <c r="V45" i="31" s="1"/>
  <c r="U13" i="31"/>
  <c r="U26" i="31" s="1"/>
  <c r="U45" i="31" s="1"/>
  <c r="T13" i="31"/>
  <c r="S13" i="31"/>
  <c r="S26" i="31" s="1"/>
  <c r="R13" i="31"/>
  <c r="R26" i="31" s="1"/>
  <c r="Q13" i="31"/>
  <c r="P13" i="31"/>
  <c r="P26" i="31" s="1"/>
  <c r="O13" i="31"/>
  <c r="N13" i="31"/>
  <c r="N26" i="31" s="1"/>
  <c r="N45" i="31" s="1"/>
  <c r="M13" i="31"/>
  <c r="L13" i="31"/>
  <c r="L26" i="31" s="1"/>
  <c r="L45" i="31" s="1"/>
  <c r="K13" i="31"/>
  <c r="K26" i="31" s="1"/>
  <c r="J13" i="31"/>
  <c r="J26" i="31" s="1"/>
  <c r="I13" i="31"/>
  <c r="I26" i="31" s="1"/>
  <c r="H13" i="31"/>
  <c r="H26" i="31" s="1"/>
  <c r="G13" i="31"/>
  <c r="G26" i="31" s="1"/>
  <c r="F13" i="31"/>
  <c r="F26" i="31" s="1"/>
  <c r="F45" i="31" s="1"/>
  <c r="E13" i="31"/>
  <c r="D13" i="31"/>
  <c r="C13" i="31"/>
  <c r="C26" i="31" s="1"/>
  <c r="AA50" i="32"/>
  <c r="Y50" i="32"/>
  <c r="X50" i="32"/>
  <c r="Z50" i="32" s="1"/>
  <c r="W50" i="32"/>
  <c r="V50" i="32"/>
  <c r="U50" i="32"/>
  <c r="T50" i="32"/>
  <c r="S50" i="32"/>
  <c r="R50" i="32"/>
  <c r="Q50" i="32"/>
  <c r="P50" i="32"/>
  <c r="O50" i="32"/>
  <c r="N50" i="32"/>
  <c r="M50" i="32"/>
  <c r="L50" i="32"/>
  <c r="K50" i="32"/>
  <c r="J50" i="32"/>
  <c r="I50" i="32"/>
  <c r="H50" i="32"/>
  <c r="G50" i="32"/>
  <c r="F50" i="32"/>
  <c r="E50" i="32"/>
  <c r="D50" i="32"/>
  <c r="C50" i="32"/>
  <c r="S44" i="32"/>
  <c r="K44" i="32"/>
  <c r="C44" i="32"/>
  <c r="AA43" i="32"/>
  <c r="Y43" i="32"/>
  <c r="X43" i="32"/>
  <c r="Z43" i="32" s="1"/>
  <c r="W43" i="32"/>
  <c r="V43" i="32"/>
  <c r="U43" i="32"/>
  <c r="T43" i="32"/>
  <c r="S43" i="32"/>
  <c r="R43" i="32"/>
  <c r="Q43" i="32"/>
  <c r="P43" i="32"/>
  <c r="O43" i="32"/>
  <c r="N43" i="32"/>
  <c r="M43" i="32"/>
  <c r="L43" i="32"/>
  <c r="K43" i="32"/>
  <c r="J43" i="32"/>
  <c r="I43" i="32"/>
  <c r="H43" i="32"/>
  <c r="G43" i="32"/>
  <c r="F43" i="32"/>
  <c r="E43" i="32"/>
  <c r="D43" i="32"/>
  <c r="C43" i="32"/>
  <c r="AA37" i="32"/>
  <c r="AA44" i="32" s="1"/>
  <c r="Y37" i="32"/>
  <c r="Y44" i="32" s="1"/>
  <c r="X37" i="32"/>
  <c r="X44" i="32" s="1"/>
  <c r="W37" i="32"/>
  <c r="W44" i="32" s="1"/>
  <c r="V37" i="32"/>
  <c r="V44" i="32" s="1"/>
  <c r="U37" i="32"/>
  <c r="U44" i="32" s="1"/>
  <c r="T37" i="32"/>
  <c r="T44" i="32" s="1"/>
  <c r="S37" i="32"/>
  <c r="R37" i="32"/>
  <c r="Q37" i="32"/>
  <c r="Q44" i="32" s="1"/>
  <c r="P37" i="32"/>
  <c r="P44" i="32" s="1"/>
  <c r="O37" i="32"/>
  <c r="O44" i="32" s="1"/>
  <c r="N37" i="32"/>
  <c r="N44" i="32" s="1"/>
  <c r="M37" i="32"/>
  <c r="M44" i="32" s="1"/>
  <c r="L37" i="32"/>
  <c r="L44" i="32" s="1"/>
  <c r="K37" i="32"/>
  <c r="J37" i="32"/>
  <c r="I37" i="32"/>
  <c r="I44" i="32" s="1"/>
  <c r="H37" i="32"/>
  <c r="H44" i="32" s="1"/>
  <c r="G37" i="32"/>
  <c r="G44" i="32" s="1"/>
  <c r="F37" i="32"/>
  <c r="F44" i="32" s="1"/>
  <c r="E37" i="32"/>
  <c r="E44" i="32" s="1"/>
  <c r="D37" i="32"/>
  <c r="D44" i="32" s="1"/>
  <c r="C37" i="32"/>
  <c r="F26" i="32"/>
  <c r="F45" i="32" s="1"/>
  <c r="AA25" i="32"/>
  <c r="Y25" i="32"/>
  <c r="X25" i="32"/>
  <c r="Z25" i="32" s="1"/>
  <c r="W25" i="32"/>
  <c r="V25" i="32"/>
  <c r="U25" i="32"/>
  <c r="T25" i="32"/>
  <c r="S25" i="32"/>
  <c r="R25" i="32"/>
  <c r="Q25" i="32"/>
  <c r="P25" i="32"/>
  <c r="O25" i="32"/>
  <c r="N25" i="32"/>
  <c r="M25" i="32"/>
  <c r="L25" i="32"/>
  <c r="K25" i="32"/>
  <c r="J25" i="32"/>
  <c r="I25" i="32"/>
  <c r="H25" i="32"/>
  <c r="G25" i="32"/>
  <c r="F25" i="32"/>
  <c r="E25" i="32"/>
  <c r="D25" i="32"/>
  <c r="C25" i="32"/>
  <c r="AA13" i="32"/>
  <c r="AA26" i="32" s="1"/>
  <c r="AA45" i="32" s="1"/>
  <c r="Y13" i="32"/>
  <c r="Y26" i="32" s="1"/>
  <c r="X13" i="32"/>
  <c r="X26" i="32" s="1"/>
  <c r="W13" i="32"/>
  <c r="W26" i="32" s="1"/>
  <c r="V13" i="32"/>
  <c r="V26" i="32" s="1"/>
  <c r="U13" i="32"/>
  <c r="T13" i="32"/>
  <c r="T26" i="32" s="1"/>
  <c r="S13" i="32"/>
  <c r="S26" i="32" s="1"/>
  <c r="R13" i="32"/>
  <c r="R26" i="32" s="1"/>
  <c r="Q13" i="32"/>
  <c r="Q26" i="32" s="1"/>
  <c r="P13" i="32"/>
  <c r="P26" i="32" s="1"/>
  <c r="O13" i="32"/>
  <c r="O26" i="32" s="1"/>
  <c r="N13" i="32"/>
  <c r="N26" i="32" s="1"/>
  <c r="M13" i="32"/>
  <c r="L13" i="32"/>
  <c r="L26" i="32" s="1"/>
  <c r="K13" i="32"/>
  <c r="K26" i="32" s="1"/>
  <c r="J13" i="32"/>
  <c r="J26" i="32" s="1"/>
  <c r="I13" i="32"/>
  <c r="I26" i="32" s="1"/>
  <c r="H13" i="32"/>
  <c r="H26" i="32" s="1"/>
  <c r="G13" i="32"/>
  <c r="G26" i="32" s="1"/>
  <c r="F13" i="32"/>
  <c r="E13" i="32"/>
  <c r="D13" i="32"/>
  <c r="D26" i="32" s="1"/>
  <c r="C13" i="32"/>
  <c r="C26" i="32" s="1"/>
  <c r="AA50" i="33"/>
  <c r="Y50" i="33"/>
  <c r="X50" i="33"/>
  <c r="Z50" i="33" s="1"/>
  <c r="W50" i="33"/>
  <c r="V50" i="33"/>
  <c r="U50" i="33"/>
  <c r="T50" i="33"/>
  <c r="S50" i="33"/>
  <c r="R50" i="33"/>
  <c r="Q50" i="33"/>
  <c r="P50" i="33"/>
  <c r="O50" i="33"/>
  <c r="N50" i="33"/>
  <c r="M50" i="33"/>
  <c r="L50" i="33"/>
  <c r="K50" i="33"/>
  <c r="J50" i="33"/>
  <c r="I50" i="33"/>
  <c r="H50" i="33"/>
  <c r="G50" i="33"/>
  <c r="F50" i="33"/>
  <c r="E50" i="33"/>
  <c r="D50" i="33"/>
  <c r="C50" i="33"/>
  <c r="AA44" i="33"/>
  <c r="K44" i="33"/>
  <c r="C44" i="33"/>
  <c r="AA43" i="33"/>
  <c r="Z43" i="33"/>
  <c r="Y43" i="33"/>
  <c r="X43" i="33"/>
  <c r="W43" i="33"/>
  <c r="V43" i="33"/>
  <c r="U43" i="33"/>
  <c r="T43" i="33"/>
  <c r="S43" i="33"/>
  <c r="R43" i="33"/>
  <c r="Q43" i="33"/>
  <c r="P43" i="33"/>
  <c r="O43" i="33"/>
  <c r="N43" i="33"/>
  <c r="M43" i="33"/>
  <c r="L43" i="33"/>
  <c r="K43" i="33"/>
  <c r="J43" i="33"/>
  <c r="I43" i="33"/>
  <c r="H43" i="33"/>
  <c r="G43" i="33"/>
  <c r="F43" i="33"/>
  <c r="E43" i="33"/>
  <c r="D43" i="33"/>
  <c r="C43" i="33"/>
  <c r="AA37" i="33"/>
  <c r="Y37" i="33"/>
  <c r="Y44" i="33" s="1"/>
  <c r="X37" i="33"/>
  <c r="X44" i="33" s="1"/>
  <c r="Z44" i="33" s="1"/>
  <c r="W37" i="33"/>
  <c r="W44" i="33" s="1"/>
  <c r="V37" i="33"/>
  <c r="V44" i="33" s="1"/>
  <c r="U37" i="33"/>
  <c r="U44" i="33" s="1"/>
  <c r="T37" i="33"/>
  <c r="S37" i="33"/>
  <c r="S44" i="33" s="1"/>
  <c r="R37" i="33"/>
  <c r="Q37" i="33"/>
  <c r="Q44" i="33" s="1"/>
  <c r="P37" i="33"/>
  <c r="P44" i="33" s="1"/>
  <c r="O37" i="33"/>
  <c r="O44" i="33" s="1"/>
  <c r="N37" i="33"/>
  <c r="N44" i="33" s="1"/>
  <c r="M37" i="33"/>
  <c r="M44" i="33" s="1"/>
  <c r="L37" i="33"/>
  <c r="L44" i="33" s="1"/>
  <c r="K37" i="33"/>
  <c r="J37" i="33"/>
  <c r="I37" i="33"/>
  <c r="I44" i="33" s="1"/>
  <c r="H37" i="33"/>
  <c r="H44" i="33" s="1"/>
  <c r="G37" i="33"/>
  <c r="G44" i="33" s="1"/>
  <c r="F37" i="33"/>
  <c r="F44" i="33" s="1"/>
  <c r="E37" i="33"/>
  <c r="E44" i="33" s="1"/>
  <c r="D37" i="33"/>
  <c r="D44" i="33" s="1"/>
  <c r="C37" i="33"/>
  <c r="V26" i="33"/>
  <c r="V45" i="33" s="1"/>
  <c r="AA25" i="33"/>
  <c r="Y25" i="33"/>
  <c r="X25" i="33"/>
  <c r="Z25" i="33" s="1"/>
  <c r="W25" i="33"/>
  <c r="V25" i="33"/>
  <c r="U25" i="33"/>
  <c r="T25" i="33"/>
  <c r="S25" i="33"/>
  <c r="R25" i="33"/>
  <c r="Q25" i="33"/>
  <c r="P25" i="33"/>
  <c r="O25" i="33"/>
  <c r="N25" i="33"/>
  <c r="M25" i="33"/>
  <c r="L25" i="33"/>
  <c r="K25" i="33"/>
  <c r="J25" i="33"/>
  <c r="I25" i="33"/>
  <c r="H25" i="33"/>
  <c r="G25" i="33"/>
  <c r="F25" i="33"/>
  <c r="E25" i="33"/>
  <c r="D25" i="33"/>
  <c r="C25" i="33"/>
  <c r="AA13" i="33"/>
  <c r="AA26" i="33" s="1"/>
  <c r="Y13" i="33"/>
  <c r="Y26" i="33" s="1"/>
  <c r="X13" i="33"/>
  <c r="X26" i="33" s="1"/>
  <c r="W13" i="33"/>
  <c r="W26" i="33" s="1"/>
  <c r="V13" i="33"/>
  <c r="U13" i="33"/>
  <c r="T13" i="33"/>
  <c r="T26" i="33" s="1"/>
  <c r="S13" i="33"/>
  <c r="S26" i="33" s="1"/>
  <c r="R13" i="33"/>
  <c r="R26" i="33" s="1"/>
  <c r="Q13" i="33"/>
  <c r="Q26" i="33" s="1"/>
  <c r="P13" i="33"/>
  <c r="P26" i="33" s="1"/>
  <c r="P45" i="33" s="1"/>
  <c r="O13" i="33"/>
  <c r="O26" i="33" s="1"/>
  <c r="N13" i="33"/>
  <c r="N26" i="33" s="1"/>
  <c r="M13" i="33"/>
  <c r="L13" i="33"/>
  <c r="L26" i="33" s="1"/>
  <c r="K13" i="33"/>
  <c r="K26" i="33" s="1"/>
  <c r="K45" i="33" s="1"/>
  <c r="J13" i="33"/>
  <c r="J26" i="33" s="1"/>
  <c r="I13" i="33"/>
  <c r="I26" i="33" s="1"/>
  <c r="H13" i="33"/>
  <c r="H26" i="33" s="1"/>
  <c r="H45" i="33" s="1"/>
  <c r="G13" i="33"/>
  <c r="G26" i="33" s="1"/>
  <c r="F13" i="33"/>
  <c r="F26" i="33" s="1"/>
  <c r="F45" i="33" s="1"/>
  <c r="E13" i="33"/>
  <c r="D13" i="33"/>
  <c r="D26" i="33" s="1"/>
  <c r="C13" i="33"/>
  <c r="C26" i="33" s="1"/>
  <c r="AA50" i="34"/>
  <c r="Y50" i="34"/>
  <c r="X50" i="34"/>
  <c r="Z50" i="34" s="1"/>
  <c r="W50" i="34"/>
  <c r="V50" i="34"/>
  <c r="U50" i="34"/>
  <c r="T50" i="34"/>
  <c r="S50" i="34"/>
  <c r="R50" i="34"/>
  <c r="Q50" i="34"/>
  <c r="P50" i="34"/>
  <c r="O50" i="34"/>
  <c r="N50" i="34"/>
  <c r="M50" i="34"/>
  <c r="L50" i="34"/>
  <c r="K50" i="34"/>
  <c r="J50" i="34"/>
  <c r="I50" i="34"/>
  <c r="H50" i="34"/>
  <c r="G50" i="34"/>
  <c r="F50" i="34"/>
  <c r="E50" i="34"/>
  <c r="D50" i="34"/>
  <c r="C50" i="34"/>
  <c r="S44" i="34"/>
  <c r="AA43" i="34"/>
  <c r="Z43" i="34"/>
  <c r="Y43" i="34"/>
  <c r="X43" i="34"/>
  <c r="W43" i="34"/>
  <c r="V43" i="34"/>
  <c r="U43" i="34"/>
  <c r="T43" i="34"/>
  <c r="S43" i="34"/>
  <c r="R43" i="34"/>
  <c r="Q43" i="34"/>
  <c r="P43" i="34"/>
  <c r="O43" i="34"/>
  <c r="N43" i="34"/>
  <c r="M43" i="34"/>
  <c r="L43" i="34"/>
  <c r="K43" i="34"/>
  <c r="J43" i="34"/>
  <c r="I43" i="34"/>
  <c r="H43" i="34"/>
  <c r="G43" i="34"/>
  <c r="F43" i="34"/>
  <c r="E43" i="34"/>
  <c r="D43" i="34"/>
  <c r="C43" i="34"/>
  <c r="AA37" i="34"/>
  <c r="AA44" i="34" s="1"/>
  <c r="Y37" i="34"/>
  <c r="Y44" i="34" s="1"/>
  <c r="X37" i="34"/>
  <c r="X44" i="34" s="1"/>
  <c r="Z44" i="34" s="1"/>
  <c r="W37" i="34"/>
  <c r="W44" i="34" s="1"/>
  <c r="V37" i="34"/>
  <c r="V44" i="34" s="1"/>
  <c r="U37" i="34"/>
  <c r="U44" i="34" s="1"/>
  <c r="T37" i="34"/>
  <c r="T44" i="34" s="1"/>
  <c r="S37" i="34"/>
  <c r="R37" i="34"/>
  <c r="Q37" i="34"/>
  <c r="Q44" i="34" s="1"/>
  <c r="P37" i="34"/>
  <c r="P44" i="34" s="1"/>
  <c r="O37" i="34"/>
  <c r="O44" i="34" s="1"/>
  <c r="N37" i="34"/>
  <c r="N44" i="34" s="1"/>
  <c r="M37" i="34"/>
  <c r="M44" i="34" s="1"/>
  <c r="L37" i="34"/>
  <c r="L44" i="34" s="1"/>
  <c r="K37" i="34"/>
  <c r="K44" i="34" s="1"/>
  <c r="J37" i="34"/>
  <c r="I37" i="34"/>
  <c r="I44" i="34" s="1"/>
  <c r="H37" i="34"/>
  <c r="H44" i="34" s="1"/>
  <c r="G37" i="34"/>
  <c r="G44" i="34" s="1"/>
  <c r="F37" i="34"/>
  <c r="F44" i="34" s="1"/>
  <c r="E37" i="34"/>
  <c r="E44" i="34" s="1"/>
  <c r="D37" i="34"/>
  <c r="D44" i="34" s="1"/>
  <c r="C37" i="34"/>
  <c r="C44" i="34" s="1"/>
  <c r="V26" i="34"/>
  <c r="V45" i="34" s="1"/>
  <c r="N26" i="34"/>
  <c r="N45" i="34" s="1"/>
  <c r="AA25" i="34"/>
  <c r="Y25" i="34"/>
  <c r="X25" i="34"/>
  <c r="Z25" i="34" s="1"/>
  <c r="W25" i="34"/>
  <c r="V25" i="34"/>
  <c r="U25" i="34"/>
  <c r="T25" i="34"/>
  <c r="S25" i="34"/>
  <c r="R25" i="34"/>
  <c r="Q25" i="34"/>
  <c r="P25" i="34"/>
  <c r="O25" i="34"/>
  <c r="N25" i="34"/>
  <c r="M25" i="34"/>
  <c r="L25" i="34"/>
  <c r="K25" i="34"/>
  <c r="J25" i="34"/>
  <c r="I25" i="34"/>
  <c r="H25" i="34"/>
  <c r="G25" i="34"/>
  <c r="F25" i="34"/>
  <c r="E25" i="34"/>
  <c r="D25" i="34"/>
  <c r="C25" i="34"/>
  <c r="AA13" i="34"/>
  <c r="AA26" i="34" s="1"/>
  <c r="Y13" i="34"/>
  <c r="Y26" i="34" s="1"/>
  <c r="X13" i="34"/>
  <c r="W13" i="34"/>
  <c r="W26" i="34" s="1"/>
  <c r="W45" i="34" s="1"/>
  <c r="V13" i="34"/>
  <c r="U13" i="34"/>
  <c r="T13" i="34"/>
  <c r="T26" i="34" s="1"/>
  <c r="T45" i="34" s="1"/>
  <c r="S13" i="34"/>
  <c r="S26" i="34" s="1"/>
  <c r="R13" i="34"/>
  <c r="R26" i="34" s="1"/>
  <c r="Q13" i="34"/>
  <c r="Q26" i="34" s="1"/>
  <c r="P13" i="34"/>
  <c r="P26" i="34" s="1"/>
  <c r="O13" i="34"/>
  <c r="O26" i="34" s="1"/>
  <c r="O45" i="34" s="1"/>
  <c r="N13" i="34"/>
  <c r="M13" i="34"/>
  <c r="L13" i="34"/>
  <c r="L26" i="34" s="1"/>
  <c r="K13" i="34"/>
  <c r="K26" i="34" s="1"/>
  <c r="J13" i="34"/>
  <c r="J26" i="34" s="1"/>
  <c r="I13" i="34"/>
  <c r="I26" i="34" s="1"/>
  <c r="H13" i="34"/>
  <c r="H26" i="34" s="1"/>
  <c r="G13" i="34"/>
  <c r="G26" i="34" s="1"/>
  <c r="G45" i="34" s="1"/>
  <c r="F13" i="34"/>
  <c r="F26" i="34" s="1"/>
  <c r="F45" i="34" s="1"/>
  <c r="E13" i="34"/>
  <c r="D13" i="34"/>
  <c r="D26" i="34" s="1"/>
  <c r="C13" i="34"/>
  <c r="C26" i="34" s="1"/>
  <c r="AA50" i="35"/>
  <c r="Y50" i="35"/>
  <c r="X50" i="35"/>
  <c r="Z50" i="35" s="1"/>
  <c r="W50" i="35"/>
  <c r="V50" i="35"/>
  <c r="U50" i="35"/>
  <c r="T50" i="35"/>
  <c r="S50" i="35"/>
  <c r="R50" i="35"/>
  <c r="Q50" i="35"/>
  <c r="P50" i="35"/>
  <c r="O50" i="35"/>
  <c r="N50" i="35"/>
  <c r="M50" i="35"/>
  <c r="L50" i="35"/>
  <c r="K50" i="35"/>
  <c r="J50" i="35"/>
  <c r="I50" i="35"/>
  <c r="H50" i="35"/>
  <c r="G50" i="35"/>
  <c r="F50" i="35"/>
  <c r="E50" i="35"/>
  <c r="D50" i="35"/>
  <c r="C50" i="35"/>
  <c r="S44" i="35"/>
  <c r="AA43" i="35"/>
  <c r="Y43" i="35"/>
  <c r="X43" i="35"/>
  <c r="Z43" i="35" s="1"/>
  <c r="W43" i="35"/>
  <c r="V43" i="35"/>
  <c r="U43" i="35"/>
  <c r="T43" i="35"/>
  <c r="S43" i="35"/>
  <c r="R43" i="35"/>
  <c r="Q43" i="35"/>
  <c r="P43" i="35"/>
  <c r="O43" i="35"/>
  <c r="N43" i="35"/>
  <c r="M43" i="35"/>
  <c r="L43" i="35"/>
  <c r="K43" i="35"/>
  <c r="J43" i="35"/>
  <c r="I43" i="35"/>
  <c r="H43" i="35"/>
  <c r="G43" i="35"/>
  <c r="F43" i="35"/>
  <c r="E43" i="35"/>
  <c r="D43" i="35"/>
  <c r="C43" i="35"/>
  <c r="AA37" i="35"/>
  <c r="AA44" i="35" s="1"/>
  <c r="Y37" i="35"/>
  <c r="Y44" i="35" s="1"/>
  <c r="X37" i="35"/>
  <c r="X44" i="35" s="1"/>
  <c r="Z44" i="35" s="1"/>
  <c r="W37" i="35"/>
  <c r="W44" i="35" s="1"/>
  <c r="V37" i="35"/>
  <c r="V44" i="35" s="1"/>
  <c r="U37" i="35"/>
  <c r="U44" i="35" s="1"/>
  <c r="T37" i="35"/>
  <c r="T44" i="35" s="1"/>
  <c r="S37" i="35"/>
  <c r="R37" i="35"/>
  <c r="Q37" i="35"/>
  <c r="Q44" i="35" s="1"/>
  <c r="P37" i="35"/>
  <c r="P44" i="35" s="1"/>
  <c r="O37" i="35"/>
  <c r="O44" i="35" s="1"/>
  <c r="N37" i="35"/>
  <c r="N44" i="35" s="1"/>
  <c r="M37" i="35"/>
  <c r="M44" i="35" s="1"/>
  <c r="L37" i="35"/>
  <c r="L44" i="35" s="1"/>
  <c r="K37" i="35"/>
  <c r="K44" i="35" s="1"/>
  <c r="J37" i="35"/>
  <c r="I37" i="35"/>
  <c r="I44" i="35" s="1"/>
  <c r="H37" i="35"/>
  <c r="H44" i="35" s="1"/>
  <c r="G37" i="35"/>
  <c r="G44" i="35" s="1"/>
  <c r="F37" i="35"/>
  <c r="F44" i="35" s="1"/>
  <c r="E37" i="35"/>
  <c r="E44" i="35" s="1"/>
  <c r="D37" i="35"/>
  <c r="D44" i="35" s="1"/>
  <c r="C37" i="35"/>
  <c r="C44" i="35" s="1"/>
  <c r="L26" i="35"/>
  <c r="D26" i="35"/>
  <c r="AA25" i="35"/>
  <c r="Y25" i="35"/>
  <c r="X25" i="35"/>
  <c r="Z25" i="35" s="1"/>
  <c r="W25" i="35"/>
  <c r="V25" i="35"/>
  <c r="U25" i="35"/>
  <c r="T25" i="35"/>
  <c r="S25" i="35"/>
  <c r="R25" i="35"/>
  <c r="Q25" i="35"/>
  <c r="P25" i="35"/>
  <c r="O25" i="35"/>
  <c r="N25" i="35"/>
  <c r="M25" i="35"/>
  <c r="L25" i="35"/>
  <c r="K25" i="35"/>
  <c r="J25" i="35"/>
  <c r="I25" i="35"/>
  <c r="H25" i="35"/>
  <c r="G25" i="35"/>
  <c r="F25" i="35"/>
  <c r="E25" i="35"/>
  <c r="D25" i="35"/>
  <c r="C25" i="35"/>
  <c r="AA13" i="35"/>
  <c r="AA26" i="35" s="1"/>
  <c r="Y13" i="35"/>
  <c r="Y26" i="35" s="1"/>
  <c r="X13" i="35"/>
  <c r="W13" i="35"/>
  <c r="W26" i="35" s="1"/>
  <c r="V13" i="35"/>
  <c r="V26" i="35" s="1"/>
  <c r="V45" i="35" s="1"/>
  <c r="U13" i="35"/>
  <c r="T13" i="35"/>
  <c r="T26" i="35" s="1"/>
  <c r="T45" i="35" s="1"/>
  <c r="S13" i="35"/>
  <c r="S26" i="35" s="1"/>
  <c r="S45" i="35" s="1"/>
  <c r="R13" i="35"/>
  <c r="R26" i="35" s="1"/>
  <c r="Q13" i="35"/>
  <c r="Q26" i="35" s="1"/>
  <c r="P13" i="35"/>
  <c r="P26" i="35" s="1"/>
  <c r="O13" i="35"/>
  <c r="O26" i="35" s="1"/>
  <c r="N13" i="35"/>
  <c r="N26" i="35" s="1"/>
  <c r="M13" i="35"/>
  <c r="L13" i="35"/>
  <c r="K13" i="35"/>
  <c r="K26" i="35" s="1"/>
  <c r="K45" i="35" s="1"/>
  <c r="J13" i="35"/>
  <c r="J26" i="35" s="1"/>
  <c r="I13" i="35"/>
  <c r="I26" i="35" s="1"/>
  <c r="H13" i="35"/>
  <c r="H26" i="35" s="1"/>
  <c r="G13" i="35"/>
  <c r="G26" i="35" s="1"/>
  <c r="F13" i="35"/>
  <c r="F26" i="35" s="1"/>
  <c r="F45" i="35" s="1"/>
  <c r="E13" i="35"/>
  <c r="D13" i="35"/>
  <c r="C13" i="35"/>
  <c r="C26" i="35" s="1"/>
  <c r="AA50" i="36"/>
  <c r="Y50" i="36"/>
  <c r="X50" i="36"/>
  <c r="Z50" i="36" s="1"/>
  <c r="W50" i="36"/>
  <c r="V50" i="36"/>
  <c r="U50" i="36"/>
  <c r="T50" i="36"/>
  <c r="S50" i="36"/>
  <c r="R50" i="36"/>
  <c r="Q50" i="36"/>
  <c r="P50" i="36"/>
  <c r="O50" i="36"/>
  <c r="N50" i="36"/>
  <c r="M50" i="36"/>
  <c r="L50" i="36"/>
  <c r="K50" i="36"/>
  <c r="J50" i="36"/>
  <c r="I50" i="36"/>
  <c r="H50" i="36"/>
  <c r="G50" i="36"/>
  <c r="F50" i="36"/>
  <c r="E50" i="36"/>
  <c r="D50" i="36"/>
  <c r="C50" i="36"/>
  <c r="Q44" i="36"/>
  <c r="I44" i="36"/>
  <c r="AA43" i="36"/>
  <c r="Y43" i="36"/>
  <c r="X43" i="36"/>
  <c r="Z43" i="36" s="1"/>
  <c r="W43" i="36"/>
  <c r="V43" i="36"/>
  <c r="U43" i="36"/>
  <c r="T43" i="36"/>
  <c r="S43" i="36"/>
  <c r="R43" i="36"/>
  <c r="Q43" i="36"/>
  <c r="P43" i="36"/>
  <c r="O43" i="36"/>
  <c r="N43" i="36"/>
  <c r="M43" i="36"/>
  <c r="L43" i="36"/>
  <c r="K43" i="36"/>
  <c r="J43" i="36"/>
  <c r="I43" i="36"/>
  <c r="H43" i="36"/>
  <c r="G43" i="36"/>
  <c r="F43" i="36"/>
  <c r="E43" i="36"/>
  <c r="D43" i="36"/>
  <c r="C43" i="36"/>
  <c r="AA37" i="36"/>
  <c r="Y37" i="36"/>
  <c r="Y44" i="36" s="1"/>
  <c r="X37" i="36"/>
  <c r="X44" i="36" s="1"/>
  <c r="Z44" i="36" s="1"/>
  <c r="W37" i="36"/>
  <c r="W44" i="36" s="1"/>
  <c r="V37" i="36"/>
  <c r="V44" i="36" s="1"/>
  <c r="U37" i="36"/>
  <c r="U44" i="36" s="1"/>
  <c r="T37" i="36"/>
  <c r="T44" i="36" s="1"/>
  <c r="S37" i="36"/>
  <c r="S44" i="36" s="1"/>
  <c r="R37" i="36"/>
  <c r="Q37" i="36"/>
  <c r="P37" i="36"/>
  <c r="P44" i="36" s="1"/>
  <c r="O37" i="36"/>
  <c r="O44" i="36" s="1"/>
  <c r="N37" i="36"/>
  <c r="N44" i="36" s="1"/>
  <c r="M37" i="36"/>
  <c r="M44" i="36" s="1"/>
  <c r="L37" i="36"/>
  <c r="L44" i="36" s="1"/>
  <c r="K37" i="36"/>
  <c r="K44" i="36" s="1"/>
  <c r="J37" i="36"/>
  <c r="I37" i="36"/>
  <c r="H37" i="36"/>
  <c r="H44" i="36" s="1"/>
  <c r="G37" i="36"/>
  <c r="G44" i="36" s="1"/>
  <c r="F37" i="36"/>
  <c r="F44" i="36" s="1"/>
  <c r="E37" i="36"/>
  <c r="E44" i="36" s="1"/>
  <c r="D37" i="36"/>
  <c r="D44" i="36" s="1"/>
  <c r="C37" i="36"/>
  <c r="C44" i="36" s="1"/>
  <c r="F26" i="36"/>
  <c r="AA25" i="36"/>
  <c r="Y25" i="36"/>
  <c r="X25" i="36"/>
  <c r="Z25" i="36" s="1"/>
  <c r="W25" i="36"/>
  <c r="V25" i="36"/>
  <c r="U25" i="36"/>
  <c r="T25" i="36"/>
  <c r="S25" i="36"/>
  <c r="R25" i="36"/>
  <c r="Q25" i="36"/>
  <c r="P25" i="36"/>
  <c r="O25" i="36"/>
  <c r="N25" i="36"/>
  <c r="M25" i="36"/>
  <c r="L25" i="36"/>
  <c r="K25" i="36"/>
  <c r="J25" i="36"/>
  <c r="I25" i="36"/>
  <c r="H25" i="36"/>
  <c r="G25" i="36"/>
  <c r="F25" i="36"/>
  <c r="E25" i="36"/>
  <c r="D25" i="36"/>
  <c r="C25" i="36"/>
  <c r="AA13" i="36"/>
  <c r="AA26" i="36" s="1"/>
  <c r="Y13" i="36"/>
  <c r="X13" i="36"/>
  <c r="W13" i="36"/>
  <c r="W26" i="36" s="1"/>
  <c r="V13" i="36"/>
  <c r="V26" i="36" s="1"/>
  <c r="U13" i="36"/>
  <c r="T13" i="36"/>
  <c r="T26" i="36" s="1"/>
  <c r="S13" i="36"/>
  <c r="S26" i="36" s="1"/>
  <c r="R13" i="36"/>
  <c r="R26" i="36" s="1"/>
  <c r="Q13" i="36"/>
  <c r="Q26" i="36" s="1"/>
  <c r="P13" i="36"/>
  <c r="P26" i="36" s="1"/>
  <c r="P45" i="36" s="1"/>
  <c r="O13" i="36"/>
  <c r="O26" i="36" s="1"/>
  <c r="N13" i="36"/>
  <c r="N26" i="36" s="1"/>
  <c r="M13" i="36"/>
  <c r="L13" i="36"/>
  <c r="L26" i="36" s="1"/>
  <c r="K13" i="36"/>
  <c r="K26" i="36" s="1"/>
  <c r="J13" i="36"/>
  <c r="J26" i="36" s="1"/>
  <c r="I13" i="36"/>
  <c r="H13" i="36"/>
  <c r="H26" i="36" s="1"/>
  <c r="H45" i="36" s="1"/>
  <c r="G13" i="36"/>
  <c r="G26" i="36" s="1"/>
  <c r="F13" i="36"/>
  <c r="E13" i="36"/>
  <c r="D13" i="36"/>
  <c r="D26" i="36" s="1"/>
  <c r="D45" i="36" s="1"/>
  <c r="C13" i="36"/>
  <c r="C26" i="36" s="1"/>
  <c r="AA50" i="37"/>
  <c r="Y50" i="37"/>
  <c r="X50" i="37"/>
  <c r="Z50" i="37" s="1"/>
  <c r="W50" i="37"/>
  <c r="V50" i="37"/>
  <c r="U50" i="37"/>
  <c r="T50" i="37"/>
  <c r="S50" i="37"/>
  <c r="R50" i="37"/>
  <c r="Q50" i="37"/>
  <c r="P50" i="37"/>
  <c r="O50" i="37"/>
  <c r="N50" i="37"/>
  <c r="M50" i="37"/>
  <c r="L50" i="37"/>
  <c r="K50" i="37"/>
  <c r="J50" i="37"/>
  <c r="I50" i="37"/>
  <c r="H50" i="37"/>
  <c r="G50" i="37"/>
  <c r="F50" i="37"/>
  <c r="E50" i="37"/>
  <c r="D50" i="37"/>
  <c r="C50" i="37"/>
  <c r="Y44" i="37"/>
  <c r="S44" i="37"/>
  <c r="I44" i="37"/>
  <c r="AA43" i="37"/>
  <c r="Y43" i="37"/>
  <c r="X43" i="37"/>
  <c r="Z43" i="37" s="1"/>
  <c r="W43" i="37"/>
  <c r="V43" i="37"/>
  <c r="U43" i="37"/>
  <c r="T43" i="37"/>
  <c r="S43" i="37"/>
  <c r="R43" i="37"/>
  <c r="Q43" i="37"/>
  <c r="P43" i="37"/>
  <c r="O43" i="37"/>
  <c r="N43" i="37"/>
  <c r="M43" i="37"/>
  <c r="L43" i="37"/>
  <c r="K43" i="37"/>
  <c r="J43" i="37"/>
  <c r="I43" i="37"/>
  <c r="H43" i="37"/>
  <c r="G43" i="37"/>
  <c r="F43" i="37"/>
  <c r="E43" i="37"/>
  <c r="D43" i="37"/>
  <c r="C43" i="37"/>
  <c r="AA37" i="37"/>
  <c r="AA44" i="37" s="1"/>
  <c r="Y37" i="37"/>
  <c r="X37" i="37"/>
  <c r="X44" i="37" s="1"/>
  <c r="Z44" i="37" s="1"/>
  <c r="W37" i="37"/>
  <c r="W44" i="37" s="1"/>
  <c r="V37" i="37"/>
  <c r="V44" i="37" s="1"/>
  <c r="U37" i="37"/>
  <c r="U44" i="37" s="1"/>
  <c r="T37" i="37"/>
  <c r="T44" i="37" s="1"/>
  <c r="S37" i="37"/>
  <c r="R37" i="37"/>
  <c r="Q37" i="37"/>
  <c r="Q44" i="37" s="1"/>
  <c r="P37" i="37"/>
  <c r="P44" i="37" s="1"/>
  <c r="O37" i="37"/>
  <c r="O44" i="37" s="1"/>
  <c r="N37" i="37"/>
  <c r="N44" i="37" s="1"/>
  <c r="M37" i="37"/>
  <c r="M44" i="37" s="1"/>
  <c r="L37" i="37"/>
  <c r="L44" i="37" s="1"/>
  <c r="K37" i="37"/>
  <c r="K44" i="37" s="1"/>
  <c r="J37" i="37"/>
  <c r="I37" i="37"/>
  <c r="H37" i="37"/>
  <c r="H44" i="37" s="1"/>
  <c r="G37" i="37"/>
  <c r="G44" i="37" s="1"/>
  <c r="F37" i="37"/>
  <c r="F44" i="37" s="1"/>
  <c r="E37" i="37"/>
  <c r="E44" i="37" s="1"/>
  <c r="D37" i="37"/>
  <c r="D44" i="37" s="1"/>
  <c r="C37" i="37"/>
  <c r="C44" i="37" s="1"/>
  <c r="AA25" i="37"/>
  <c r="Y25" i="37"/>
  <c r="X25" i="37"/>
  <c r="Z25" i="37" s="1"/>
  <c r="W25" i="37"/>
  <c r="V25" i="37"/>
  <c r="U25" i="37"/>
  <c r="T25" i="37"/>
  <c r="S25" i="37"/>
  <c r="R25" i="37"/>
  <c r="Q25" i="37"/>
  <c r="P25" i="37"/>
  <c r="O25" i="37"/>
  <c r="N25" i="37"/>
  <c r="M25" i="37"/>
  <c r="L25" i="37"/>
  <c r="K25" i="37"/>
  <c r="J25" i="37"/>
  <c r="I25" i="37"/>
  <c r="H25" i="37"/>
  <c r="G25" i="37"/>
  <c r="F25" i="37"/>
  <c r="E25" i="37"/>
  <c r="D25" i="37"/>
  <c r="C25" i="37"/>
  <c r="AA13" i="37"/>
  <c r="AA26" i="37" s="1"/>
  <c r="Y13" i="37"/>
  <c r="Y26" i="37" s="1"/>
  <c r="X13" i="37"/>
  <c r="X26" i="37" s="1"/>
  <c r="Z26" i="37" s="1"/>
  <c r="W13" i="37"/>
  <c r="W26" i="37" s="1"/>
  <c r="V13" i="37"/>
  <c r="V26" i="37" s="1"/>
  <c r="U13" i="37"/>
  <c r="T13" i="37"/>
  <c r="T26" i="37" s="1"/>
  <c r="S13" i="37"/>
  <c r="S26" i="37" s="1"/>
  <c r="R13" i="37"/>
  <c r="R26" i="37" s="1"/>
  <c r="Q13" i="37"/>
  <c r="Q26" i="37" s="1"/>
  <c r="P13" i="37"/>
  <c r="P26" i="37" s="1"/>
  <c r="P45" i="37" s="1"/>
  <c r="O13" i="37"/>
  <c r="O26" i="37" s="1"/>
  <c r="N13" i="37"/>
  <c r="N26" i="37" s="1"/>
  <c r="M13" i="37"/>
  <c r="L13" i="37"/>
  <c r="L26" i="37" s="1"/>
  <c r="K13" i="37"/>
  <c r="K26" i="37" s="1"/>
  <c r="J13" i="37"/>
  <c r="J26" i="37" s="1"/>
  <c r="I13" i="37"/>
  <c r="I26" i="37" s="1"/>
  <c r="H13" i="37"/>
  <c r="H26" i="37" s="1"/>
  <c r="H45" i="37" s="1"/>
  <c r="G13" i="37"/>
  <c r="G26" i="37" s="1"/>
  <c r="F13" i="37"/>
  <c r="F26" i="37" s="1"/>
  <c r="E13" i="37"/>
  <c r="D13" i="37"/>
  <c r="D26" i="37" s="1"/>
  <c r="C13" i="37"/>
  <c r="C26" i="37" s="1"/>
  <c r="AA50" i="38"/>
  <c r="Y50" i="38"/>
  <c r="X50" i="38"/>
  <c r="Z50" i="38" s="1"/>
  <c r="W50" i="38"/>
  <c r="V50" i="38"/>
  <c r="U50" i="38"/>
  <c r="T50" i="38"/>
  <c r="S50" i="38"/>
  <c r="R50" i="38"/>
  <c r="Q50" i="38"/>
  <c r="P50" i="38"/>
  <c r="O50" i="38"/>
  <c r="N50" i="38"/>
  <c r="M50" i="38"/>
  <c r="L50" i="38"/>
  <c r="K50" i="38"/>
  <c r="J50" i="38"/>
  <c r="I50" i="38"/>
  <c r="H50" i="38"/>
  <c r="G50" i="38"/>
  <c r="F50" i="38"/>
  <c r="E50" i="38"/>
  <c r="D50" i="38"/>
  <c r="C50" i="38"/>
  <c r="X44" i="38"/>
  <c r="AA43" i="38"/>
  <c r="Y43" i="38"/>
  <c r="X43" i="38"/>
  <c r="Z43" i="38" s="1"/>
  <c r="W43" i="38"/>
  <c r="V43" i="38"/>
  <c r="U43" i="38"/>
  <c r="T43" i="38"/>
  <c r="S43" i="38"/>
  <c r="R43" i="38"/>
  <c r="Q43" i="38"/>
  <c r="P43" i="38"/>
  <c r="O43" i="38"/>
  <c r="N43" i="38"/>
  <c r="M43" i="38"/>
  <c r="L43" i="38"/>
  <c r="K43" i="38"/>
  <c r="J43" i="38"/>
  <c r="I43" i="38"/>
  <c r="H43" i="38"/>
  <c r="G43" i="38"/>
  <c r="F43" i="38"/>
  <c r="E43" i="38"/>
  <c r="D43" i="38"/>
  <c r="C43" i="38"/>
  <c r="AA37" i="38"/>
  <c r="AA44" i="38" s="1"/>
  <c r="Y37" i="38"/>
  <c r="X37" i="38"/>
  <c r="Z37" i="38" s="1"/>
  <c r="W37" i="38"/>
  <c r="W44" i="38" s="1"/>
  <c r="V37" i="38"/>
  <c r="U37" i="38"/>
  <c r="U44" i="38" s="1"/>
  <c r="T37" i="38"/>
  <c r="S37" i="38"/>
  <c r="S44" i="38" s="1"/>
  <c r="R37" i="38"/>
  <c r="R44" i="38" s="1"/>
  <c r="Q37" i="38"/>
  <c r="P37" i="38"/>
  <c r="P44" i="38" s="1"/>
  <c r="O37" i="38"/>
  <c r="O44" i="38" s="1"/>
  <c r="N37" i="38"/>
  <c r="M37" i="38"/>
  <c r="M44" i="38" s="1"/>
  <c r="L37" i="38"/>
  <c r="K37" i="38"/>
  <c r="J37" i="38"/>
  <c r="J44" i="38" s="1"/>
  <c r="I37" i="38"/>
  <c r="H37" i="38"/>
  <c r="H44" i="38" s="1"/>
  <c r="G37" i="38"/>
  <c r="G44" i="38" s="1"/>
  <c r="F37" i="38"/>
  <c r="E37" i="38"/>
  <c r="E44" i="38" s="1"/>
  <c r="D37" i="38"/>
  <c r="C37" i="38"/>
  <c r="C44" i="38" s="1"/>
  <c r="S26" i="38"/>
  <c r="K26" i="38"/>
  <c r="E26" i="38"/>
  <c r="AA25" i="38"/>
  <c r="Y25" i="38"/>
  <c r="X25" i="38"/>
  <c r="Z25" i="38" s="1"/>
  <c r="W25" i="38"/>
  <c r="V25" i="38"/>
  <c r="U25" i="38"/>
  <c r="T25" i="38"/>
  <c r="S25" i="38"/>
  <c r="R25" i="38"/>
  <c r="Q25" i="38"/>
  <c r="P25" i="38"/>
  <c r="O25" i="38"/>
  <c r="N25" i="38"/>
  <c r="M25" i="38"/>
  <c r="L25" i="38"/>
  <c r="K25" i="38"/>
  <c r="J25" i="38"/>
  <c r="I25" i="38"/>
  <c r="H25" i="38"/>
  <c r="G25" i="38"/>
  <c r="F25" i="38"/>
  <c r="E25" i="38"/>
  <c r="D25" i="38"/>
  <c r="C25" i="38"/>
  <c r="AA13" i="38"/>
  <c r="AA26" i="38" s="1"/>
  <c r="Y13" i="38"/>
  <c r="Y26" i="38" s="1"/>
  <c r="X13" i="38"/>
  <c r="X26" i="38" s="1"/>
  <c r="W13" i="38"/>
  <c r="W26" i="38" s="1"/>
  <c r="V13" i="38"/>
  <c r="V26" i="38" s="1"/>
  <c r="U13" i="38"/>
  <c r="U26" i="38" s="1"/>
  <c r="T13" i="38"/>
  <c r="S13" i="38"/>
  <c r="R13" i="38"/>
  <c r="R26" i="38" s="1"/>
  <c r="R45" i="38" s="1"/>
  <c r="Q13" i="38"/>
  <c r="Q26" i="38" s="1"/>
  <c r="P13" i="38"/>
  <c r="P26" i="38" s="1"/>
  <c r="P45" i="38" s="1"/>
  <c r="O13" i="38"/>
  <c r="O26" i="38" s="1"/>
  <c r="N13" i="38"/>
  <c r="N26" i="38" s="1"/>
  <c r="M13" i="38"/>
  <c r="M26" i="38" s="1"/>
  <c r="L13" i="38"/>
  <c r="K13" i="38"/>
  <c r="J13" i="38"/>
  <c r="J26" i="38" s="1"/>
  <c r="J45" i="38" s="1"/>
  <c r="I13" i="38"/>
  <c r="I26" i="38" s="1"/>
  <c r="H13" i="38"/>
  <c r="H26" i="38" s="1"/>
  <c r="H45" i="38" s="1"/>
  <c r="G13" i="38"/>
  <c r="G26" i="38" s="1"/>
  <c r="F13" i="38"/>
  <c r="F26" i="38" s="1"/>
  <c r="E13" i="38"/>
  <c r="D13" i="38"/>
  <c r="C13" i="38"/>
  <c r="C26" i="38" s="1"/>
  <c r="AA50" i="39"/>
  <c r="Y50" i="39"/>
  <c r="X50" i="39"/>
  <c r="Z50" i="39" s="1"/>
  <c r="W50" i="39"/>
  <c r="V50" i="39"/>
  <c r="U50" i="39"/>
  <c r="T50" i="39"/>
  <c r="S50" i="39"/>
  <c r="R50" i="39"/>
  <c r="Q50" i="39"/>
  <c r="P50" i="39"/>
  <c r="O50" i="39"/>
  <c r="N50" i="39"/>
  <c r="M50" i="39"/>
  <c r="L50" i="39"/>
  <c r="K50" i="39"/>
  <c r="J50" i="39"/>
  <c r="I50" i="39"/>
  <c r="H50" i="39"/>
  <c r="G50" i="39"/>
  <c r="F50" i="39"/>
  <c r="E50" i="39"/>
  <c r="D50" i="39"/>
  <c r="C50" i="39"/>
  <c r="V44" i="39"/>
  <c r="R44" i="39"/>
  <c r="N44" i="39"/>
  <c r="F44" i="39"/>
  <c r="AA43" i="39"/>
  <c r="Z43" i="39"/>
  <c r="Y43" i="39"/>
  <c r="Y44" i="39" s="1"/>
  <c r="X43" i="39"/>
  <c r="W43" i="39"/>
  <c r="V43" i="39"/>
  <c r="U43" i="39"/>
  <c r="T43" i="39"/>
  <c r="S43" i="39"/>
  <c r="R43" i="39"/>
  <c r="Q43" i="39"/>
  <c r="Q44" i="39" s="1"/>
  <c r="P43" i="39"/>
  <c r="O43" i="39"/>
  <c r="N43" i="39"/>
  <c r="M43" i="39"/>
  <c r="L43" i="39"/>
  <c r="K43" i="39"/>
  <c r="J43" i="39"/>
  <c r="I43" i="39"/>
  <c r="I44" i="39" s="1"/>
  <c r="H43" i="39"/>
  <c r="G43" i="39"/>
  <c r="F43" i="39"/>
  <c r="E43" i="39"/>
  <c r="D43" i="39"/>
  <c r="C43" i="39"/>
  <c r="AA37" i="39"/>
  <c r="AA44" i="39" s="1"/>
  <c r="Z37" i="39"/>
  <c r="Y37" i="39"/>
  <c r="X37" i="39"/>
  <c r="X44" i="39" s="1"/>
  <c r="Z44" i="39" s="1"/>
  <c r="W37" i="39"/>
  <c r="V37" i="39"/>
  <c r="U37" i="39"/>
  <c r="U44" i="39" s="1"/>
  <c r="T37" i="39"/>
  <c r="T44" i="39" s="1"/>
  <c r="S37" i="39"/>
  <c r="S44" i="39" s="1"/>
  <c r="R37" i="39"/>
  <c r="Q37" i="39"/>
  <c r="P37" i="39"/>
  <c r="P44" i="39" s="1"/>
  <c r="O37" i="39"/>
  <c r="N37" i="39"/>
  <c r="M37" i="39"/>
  <c r="M44" i="39" s="1"/>
  <c r="L37" i="39"/>
  <c r="L44" i="39" s="1"/>
  <c r="K37" i="39"/>
  <c r="K44" i="39" s="1"/>
  <c r="J37" i="39"/>
  <c r="J44" i="39" s="1"/>
  <c r="I37" i="39"/>
  <c r="H37" i="39"/>
  <c r="H44" i="39" s="1"/>
  <c r="G37" i="39"/>
  <c r="F37" i="39"/>
  <c r="E37" i="39"/>
  <c r="E44" i="39" s="1"/>
  <c r="D37" i="39"/>
  <c r="D44" i="39" s="1"/>
  <c r="C37" i="39"/>
  <c r="C44" i="39" s="1"/>
  <c r="AA26" i="39"/>
  <c r="AA45" i="39" s="1"/>
  <c r="K26" i="39"/>
  <c r="AA25" i="39"/>
  <c r="Y25" i="39"/>
  <c r="X25" i="39"/>
  <c r="Z25" i="39" s="1"/>
  <c r="W25" i="39"/>
  <c r="V25" i="39"/>
  <c r="U25" i="39"/>
  <c r="T25" i="39"/>
  <c r="S25" i="39"/>
  <c r="R25" i="39"/>
  <c r="Q25" i="39"/>
  <c r="P25" i="39"/>
  <c r="O25" i="39"/>
  <c r="N25" i="39"/>
  <c r="M25" i="39"/>
  <c r="L25" i="39"/>
  <c r="K25" i="39"/>
  <c r="J25" i="39"/>
  <c r="I25" i="39"/>
  <c r="H25" i="39"/>
  <c r="G25" i="39"/>
  <c r="F25" i="39"/>
  <c r="E25" i="39"/>
  <c r="D25" i="39"/>
  <c r="C25" i="39"/>
  <c r="AA13" i="39"/>
  <c r="Y13" i="39"/>
  <c r="Y26" i="39" s="1"/>
  <c r="X13" i="39"/>
  <c r="X26" i="39" s="1"/>
  <c r="W13" i="39"/>
  <c r="W26" i="39" s="1"/>
  <c r="V13" i="39"/>
  <c r="V26" i="39" s="1"/>
  <c r="V45" i="39" s="1"/>
  <c r="U13" i="39"/>
  <c r="T13" i="39"/>
  <c r="S13" i="39"/>
  <c r="S26" i="39" s="1"/>
  <c r="S45" i="39" s="1"/>
  <c r="R13" i="39"/>
  <c r="R26" i="39" s="1"/>
  <c r="Q13" i="39"/>
  <c r="Q26" i="39" s="1"/>
  <c r="P13" i="39"/>
  <c r="P26" i="39" s="1"/>
  <c r="P45" i="39" s="1"/>
  <c r="O13" i="39"/>
  <c r="O26" i="39" s="1"/>
  <c r="N13" i="39"/>
  <c r="N26" i="39" s="1"/>
  <c r="N45" i="39" s="1"/>
  <c r="M13" i="39"/>
  <c r="L13" i="39"/>
  <c r="K13" i="39"/>
  <c r="J13" i="39"/>
  <c r="J26" i="39" s="1"/>
  <c r="I13" i="39"/>
  <c r="I26" i="39" s="1"/>
  <c r="H13" i="39"/>
  <c r="H26" i="39" s="1"/>
  <c r="H45" i="39" s="1"/>
  <c r="G13" i="39"/>
  <c r="G26" i="39" s="1"/>
  <c r="F13" i="39"/>
  <c r="F26" i="39" s="1"/>
  <c r="F45" i="39" s="1"/>
  <c r="E13" i="39"/>
  <c r="D13" i="39"/>
  <c r="D26" i="39" s="1"/>
  <c r="C13" i="39"/>
  <c r="C26" i="39" s="1"/>
  <c r="AA50" i="40"/>
  <c r="Y50" i="40"/>
  <c r="X50" i="40"/>
  <c r="Z50" i="40" s="1"/>
  <c r="W50" i="40"/>
  <c r="V50" i="40"/>
  <c r="U50" i="40"/>
  <c r="T50" i="40"/>
  <c r="S50" i="40"/>
  <c r="R50" i="40"/>
  <c r="Q50" i="40"/>
  <c r="P50" i="40"/>
  <c r="O50" i="40"/>
  <c r="N50" i="40"/>
  <c r="M50" i="40"/>
  <c r="L50" i="40"/>
  <c r="K50" i="40"/>
  <c r="J50" i="40"/>
  <c r="I50" i="40"/>
  <c r="H50" i="40"/>
  <c r="G50" i="40"/>
  <c r="F50" i="40"/>
  <c r="E50" i="40"/>
  <c r="D50" i="40"/>
  <c r="C50" i="40"/>
  <c r="Q44" i="40"/>
  <c r="I44" i="40"/>
  <c r="AA43" i="40"/>
  <c r="Y43" i="40"/>
  <c r="X43" i="40"/>
  <c r="Z43" i="40" s="1"/>
  <c r="W43" i="40"/>
  <c r="V43" i="40"/>
  <c r="U43" i="40"/>
  <c r="T43" i="40"/>
  <c r="S43" i="40"/>
  <c r="R43" i="40"/>
  <c r="Q43" i="40"/>
  <c r="P43" i="40"/>
  <c r="O43" i="40"/>
  <c r="N43" i="40"/>
  <c r="M43" i="40"/>
  <c r="L43" i="40"/>
  <c r="K43" i="40"/>
  <c r="J43" i="40"/>
  <c r="I43" i="40"/>
  <c r="H43" i="40"/>
  <c r="G43" i="40"/>
  <c r="F43" i="40"/>
  <c r="E43" i="40"/>
  <c r="D43" i="40"/>
  <c r="C43" i="40"/>
  <c r="AA37" i="40"/>
  <c r="AA44" i="40" s="1"/>
  <c r="Y37" i="40"/>
  <c r="Y44" i="40" s="1"/>
  <c r="X37" i="40"/>
  <c r="W37" i="40"/>
  <c r="V37" i="40"/>
  <c r="V44" i="40" s="1"/>
  <c r="U37" i="40"/>
  <c r="T37" i="40"/>
  <c r="T44" i="40" s="1"/>
  <c r="S37" i="40"/>
  <c r="S44" i="40" s="1"/>
  <c r="R37" i="40"/>
  <c r="Q37" i="40"/>
  <c r="P37" i="40"/>
  <c r="P44" i="40" s="1"/>
  <c r="O37" i="40"/>
  <c r="N37" i="40"/>
  <c r="N44" i="40" s="1"/>
  <c r="M37" i="40"/>
  <c r="L37" i="40"/>
  <c r="L44" i="40" s="1"/>
  <c r="K37" i="40"/>
  <c r="K44" i="40" s="1"/>
  <c r="J37" i="40"/>
  <c r="I37" i="40"/>
  <c r="H37" i="40"/>
  <c r="H44" i="40" s="1"/>
  <c r="G37" i="40"/>
  <c r="F37" i="40"/>
  <c r="F44" i="40" s="1"/>
  <c r="E37" i="40"/>
  <c r="D37" i="40"/>
  <c r="D44" i="40" s="1"/>
  <c r="C37" i="40"/>
  <c r="C44" i="40" s="1"/>
  <c r="T26" i="40"/>
  <c r="T45" i="40" s="1"/>
  <c r="S26" i="40"/>
  <c r="S45" i="40" s="1"/>
  <c r="K26" i="40"/>
  <c r="AA25" i="40"/>
  <c r="Y25" i="40"/>
  <c r="X25" i="40"/>
  <c r="Z25" i="40" s="1"/>
  <c r="W25" i="40"/>
  <c r="V25" i="40"/>
  <c r="U25" i="40"/>
  <c r="T25" i="40"/>
  <c r="S25" i="40"/>
  <c r="R25" i="40"/>
  <c r="Q25" i="40"/>
  <c r="P25" i="40"/>
  <c r="O25" i="40"/>
  <c r="N25" i="40"/>
  <c r="M25" i="40"/>
  <c r="L25" i="40"/>
  <c r="K25" i="40"/>
  <c r="J25" i="40"/>
  <c r="I25" i="40"/>
  <c r="H25" i="40"/>
  <c r="G25" i="40"/>
  <c r="F25" i="40"/>
  <c r="E25" i="40"/>
  <c r="D25" i="40"/>
  <c r="C25" i="40"/>
  <c r="AA13" i="40"/>
  <c r="AA26" i="40" s="1"/>
  <c r="AA45" i="40" s="1"/>
  <c r="Y13" i="40"/>
  <c r="Z13" i="40" s="1"/>
  <c r="X13" i="40"/>
  <c r="W13" i="40"/>
  <c r="W26" i="40" s="1"/>
  <c r="V13" i="40"/>
  <c r="U13" i="40"/>
  <c r="T13" i="40"/>
  <c r="S13" i="40"/>
  <c r="R13" i="40"/>
  <c r="R26" i="40" s="1"/>
  <c r="Q13" i="40"/>
  <c r="P13" i="40"/>
  <c r="O13" i="40"/>
  <c r="O26" i="40" s="1"/>
  <c r="N13" i="40"/>
  <c r="M13" i="40"/>
  <c r="L13" i="40"/>
  <c r="L26" i="40" s="1"/>
  <c r="L45" i="40" s="1"/>
  <c r="K13" i="40"/>
  <c r="J13" i="40"/>
  <c r="J26" i="40" s="1"/>
  <c r="I13" i="40"/>
  <c r="H13" i="40"/>
  <c r="G13" i="40"/>
  <c r="G26" i="40" s="1"/>
  <c r="F13" i="40"/>
  <c r="E13" i="40"/>
  <c r="D13" i="40"/>
  <c r="D26" i="40" s="1"/>
  <c r="D45" i="40" s="1"/>
  <c r="C13" i="40"/>
  <c r="C26" i="40" s="1"/>
  <c r="AA50" i="41"/>
  <c r="Y50" i="41"/>
  <c r="X50" i="41"/>
  <c r="W50" i="41"/>
  <c r="V50" i="41"/>
  <c r="U50" i="41"/>
  <c r="T50" i="41"/>
  <c r="S50" i="41"/>
  <c r="R50" i="41"/>
  <c r="Q50" i="41"/>
  <c r="P50" i="41"/>
  <c r="O50" i="41"/>
  <c r="N50" i="41"/>
  <c r="M50" i="41"/>
  <c r="L50" i="41"/>
  <c r="K50" i="41"/>
  <c r="J50" i="41"/>
  <c r="I50" i="41"/>
  <c r="H50" i="41"/>
  <c r="G50" i="41"/>
  <c r="F50" i="41"/>
  <c r="E50" i="41"/>
  <c r="D50" i="41"/>
  <c r="C50" i="41"/>
  <c r="M44" i="41"/>
  <c r="H44" i="41"/>
  <c r="AA43" i="41"/>
  <c r="Y43" i="41"/>
  <c r="X43" i="41"/>
  <c r="Z43" i="41" s="1"/>
  <c r="W43" i="41"/>
  <c r="V43" i="41"/>
  <c r="U43" i="41"/>
  <c r="T43" i="41"/>
  <c r="S43" i="41"/>
  <c r="R43" i="41"/>
  <c r="Q43" i="41"/>
  <c r="P43" i="41"/>
  <c r="O43" i="41"/>
  <c r="N43" i="41"/>
  <c r="M43" i="41"/>
  <c r="L43" i="41"/>
  <c r="K43" i="41"/>
  <c r="J43" i="41"/>
  <c r="I43" i="41"/>
  <c r="H43" i="41"/>
  <c r="G43" i="41"/>
  <c r="F43" i="41"/>
  <c r="E43" i="41"/>
  <c r="D43" i="41"/>
  <c r="C43" i="41"/>
  <c r="AA37" i="41"/>
  <c r="AA44" i="41" s="1"/>
  <c r="Y37" i="41"/>
  <c r="Y44" i="41" s="1"/>
  <c r="X37" i="41"/>
  <c r="W37" i="41"/>
  <c r="V37" i="41"/>
  <c r="U37" i="41"/>
  <c r="U44" i="41" s="1"/>
  <c r="T37" i="41"/>
  <c r="T44" i="41" s="1"/>
  <c r="S37" i="41"/>
  <c r="S44" i="41" s="1"/>
  <c r="R37" i="41"/>
  <c r="R44" i="41" s="1"/>
  <c r="Q37" i="41"/>
  <c r="Q44" i="41" s="1"/>
  <c r="P37" i="41"/>
  <c r="P44" i="41" s="1"/>
  <c r="O37" i="41"/>
  <c r="N37" i="41"/>
  <c r="M37" i="41"/>
  <c r="L37" i="41"/>
  <c r="L44" i="41" s="1"/>
  <c r="K37" i="41"/>
  <c r="K44" i="41" s="1"/>
  <c r="J37" i="41"/>
  <c r="J44" i="41" s="1"/>
  <c r="I37" i="41"/>
  <c r="I44" i="41" s="1"/>
  <c r="H37" i="41"/>
  <c r="G37" i="41"/>
  <c r="F37" i="41"/>
  <c r="E37" i="41"/>
  <c r="E44" i="41" s="1"/>
  <c r="D37" i="41"/>
  <c r="D44" i="41" s="1"/>
  <c r="C37" i="41"/>
  <c r="C44" i="41" s="1"/>
  <c r="S26" i="41"/>
  <c r="S45" i="41" s="1"/>
  <c r="K26" i="41"/>
  <c r="AA25" i="41"/>
  <c r="Y25" i="41"/>
  <c r="X25" i="41"/>
  <c r="W25" i="41"/>
  <c r="V25" i="41"/>
  <c r="U25" i="41"/>
  <c r="T25" i="41"/>
  <c r="S25" i="41"/>
  <c r="R25" i="41"/>
  <c r="Q25" i="41"/>
  <c r="P25" i="41"/>
  <c r="O25" i="41"/>
  <c r="N25" i="41"/>
  <c r="M25" i="41"/>
  <c r="L25" i="41"/>
  <c r="K25" i="41"/>
  <c r="J25" i="41"/>
  <c r="I25" i="41"/>
  <c r="H25" i="41"/>
  <c r="G25" i="41"/>
  <c r="F25" i="41"/>
  <c r="E25" i="41"/>
  <c r="D25" i="41"/>
  <c r="C25" i="41"/>
  <c r="AA13" i="41"/>
  <c r="AA26" i="41" s="1"/>
  <c r="AA45" i="41" s="1"/>
  <c r="Y13" i="41"/>
  <c r="Y26" i="41" s="1"/>
  <c r="X13" i="41"/>
  <c r="W13" i="41"/>
  <c r="V13" i="41"/>
  <c r="V26" i="41" s="1"/>
  <c r="U13" i="41"/>
  <c r="T13" i="41"/>
  <c r="S13" i="41"/>
  <c r="R13" i="41"/>
  <c r="R26" i="41" s="1"/>
  <c r="R45" i="41" s="1"/>
  <c r="Q13" i="41"/>
  <c r="Q26" i="41" s="1"/>
  <c r="P13" i="41"/>
  <c r="P26" i="41" s="1"/>
  <c r="P45" i="41" s="1"/>
  <c r="O13" i="41"/>
  <c r="N13" i="41"/>
  <c r="N26" i="41" s="1"/>
  <c r="M13" i="41"/>
  <c r="L13" i="41"/>
  <c r="K13" i="41"/>
  <c r="J13" i="41"/>
  <c r="J26" i="41" s="1"/>
  <c r="J45" i="41" s="1"/>
  <c r="I13" i="41"/>
  <c r="I26" i="41" s="1"/>
  <c r="H13" i="41"/>
  <c r="H26" i="41" s="1"/>
  <c r="G13" i="41"/>
  <c r="F13" i="41"/>
  <c r="F26" i="41" s="1"/>
  <c r="E13" i="41"/>
  <c r="D13" i="41"/>
  <c r="C13" i="41"/>
  <c r="C26" i="41" s="1"/>
  <c r="AA50" i="42"/>
  <c r="Y50" i="42"/>
  <c r="X50" i="42"/>
  <c r="Z50" i="42" s="1"/>
  <c r="W50" i="42"/>
  <c r="V50" i="42"/>
  <c r="U50" i="42"/>
  <c r="T50" i="42"/>
  <c r="S50" i="42"/>
  <c r="R50" i="42"/>
  <c r="Q50" i="42"/>
  <c r="P50" i="42"/>
  <c r="O50" i="42"/>
  <c r="N50" i="42"/>
  <c r="M50" i="42"/>
  <c r="L50" i="42"/>
  <c r="K50" i="42"/>
  <c r="J50" i="42"/>
  <c r="I50" i="42"/>
  <c r="H50" i="42"/>
  <c r="G50" i="42"/>
  <c r="F50" i="42"/>
  <c r="E50" i="42"/>
  <c r="D50" i="42"/>
  <c r="C50" i="42"/>
  <c r="AA43" i="42"/>
  <c r="Y43" i="42"/>
  <c r="X43" i="42"/>
  <c r="Z43" i="42" s="1"/>
  <c r="W43" i="42"/>
  <c r="V43" i="42"/>
  <c r="U43" i="42"/>
  <c r="T43" i="42"/>
  <c r="S43" i="42"/>
  <c r="R43" i="42"/>
  <c r="Q43" i="42"/>
  <c r="P43" i="42"/>
  <c r="O43" i="42"/>
  <c r="N43" i="42"/>
  <c r="M43" i="42"/>
  <c r="L43" i="42"/>
  <c r="K43" i="42"/>
  <c r="J43" i="42"/>
  <c r="I43" i="42"/>
  <c r="H43" i="42"/>
  <c r="G43" i="42"/>
  <c r="F43" i="42"/>
  <c r="E43" i="42"/>
  <c r="D43" i="42"/>
  <c r="C43" i="42"/>
  <c r="AA37" i="42"/>
  <c r="AA44" i="42" s="1"/>
  <c r="Y37" i="42"/>
  <c r="X37" i="42"/>
  <c r="W37" i="42"/>
  <c r="V37" i="42"/>
  <c r="V44" i="42" s="1"/>
  <c r="U37" i="42"/>
  <c r="T37" i="42"/>
  <c r="T44" i="42" s="1"/>
  <c r="S37" i="42"/>
  <c r="S44" i="42" s="1"/>
  <c r="R37" i="42"/>
  <c r="R44" i="42" s="1"/>
  <c r="Q37" i="42"/>
  <c r="P37" i="42"/>
  <c r="P44" i="42" s="1"/>
  <c r="O37" i="42"/>
  <c r="N37" i="42"/>
  <c r="N44" i="42" s="1"/>
  <c r="M37" i="42"/>
  <c r="L37" i="42"/>
  <c r="L44" i="42" s="1"/>
  <c r="K37" i="42"/>
  <c r="K44" i="42" s="1"/>
  <c r="J37" i="42"/>
  <c r="J44" i="42" s="1"/>
  <c r="I37" i="42"/>
  <c r="H37" i="42"/>
  <c r="H44" i="42" s="1"/>
  <c r="G37" i="42"/>
  <c r="F37" i="42"/>
  <c r="F44" i="42" s="1"/>
  <c r="E37" i="42"/>
  <c r="D37" i="42"/>
  <c r="D44" i="42" s="1"/>
  <c r="C37" i="42"/>
  <c r="C44" i="42" s="1"/>
  <c r="S26" i="42"/>
  <c r="S45" i="42" s="1"/>
  <c r="K26" i="42"/>
  <c r="AA25" i="42"/>
  <c r="Y25" i="42"/>
  <c r="X25" i="42"/>
  <c r="Z25" i="42" s="1"/>
  <c r="W25" i="42"/>
  <c r="V25" i="42"/>
  <c r="U25" i="42"/>
  <c r="T25" i="42"/>
  <c r="S25" i="42"/>
  <c r="R25" i="42"/>
  <c r="Q25" i="42"/>
  <c r="P25" i="42"/>
  <c r="O25" i="42"/>
  <c r="N25" i="42"/>
  <c r="M25" i="42"/>
  <c r="L25" i="42"/>
  <c r="K25" i="42"/>
  <c r="J25" i="42"/>
  <c r="I25" i="42"/>
  <c r="H25" i="42"/>
  <c r="G25" i="42"/>
  <c r="F25" i="42"/>
  <c r="E25" i="42"/>
  <c r="D25" i="42"/>
  <c r="C25" i="42"/>
  <c r="AA13" i="42"/>
  <c r="AA26" i="42" s="1"/>
  <c r="AA45" i="42" s="1"/>
  <c r="Y13" i="42"/>
  <c r="Y26" i="42" s="1"/>
  <c r="X13" i="42"/>
  <c r="W13" i="42"/>
  <c r="W26" i="42" s="1"/>
  <c r="V13" i="42"/>
  <c r="V26" i="42" s="1"/>
  <c r="U13" i="42"/>
  <c r="U26" i="42" s="1"/>
  <c r="T13" i="42"/>
  <c r="S13" i="42"/>
  <c r="R13" i="42"/>
  <c r="R26" i="42" s="1"/>
  <c r="R45" i="42" s="1"/>
  <c r="Q13" i="42"/>
  <c r="Q26" i="42" s="1"/>
  <c r="P13" i="42"/>
  <c r="O13" i="42"/>
  <c r="O26" i="42" s="1"/>
  <c r="N13" i="42"/>
  <c r="N26" i="42" s="1"/>
  <c r="M13" i="42"/>
  <c r="M26" i="42" s="1"/>
  <c r="L13" i="42"/>
  <c r="K13" i="42"/>
  <c r="J13" i="42"/>
  <c r="J26" i="42" s="1"/>
  <c r="J45" i="42" s="1"/>
  <c r="I13" i="42"/>
  <c r="I26" i="42" s="1"/>
  <c r="H13" i="42"/>
  <c r="H26" i="42" s="1"/>
  <c r="G13" i="42"/>
  <c r="G26" i="42" s="1"/>
  <c r="F13" i="42"/>
  <c r="F26" i="42" s="1"/>
  <c r="E13" i="42"/>
  <c r="E26" i="42" s="1"/>
  <c r="D13" i="42"/>
  <c r="C13" i="42"/>
  <c r="C26" i="42" s="1"/>
  <c r="AA50" i="43"/>
  <c r="Y50" i="43"/>
  <c r="X50" i="43"/>
  <c r="Z50" i="43" s="1"/>
  <c r="W50" i="43"/>
  <c r="V50" i="43"/>
  <c r="U50" i="43"/>
  <c r="T50" i="43"/>
  <c r="S50" i="43"/>
  <c r="R50" i="43"/>
  <c r="Q50" i="43"/>
  <c r="P50" i="43"/>
  <c r="O50" i="43"/>
  <c r="N50" i="43"/>
  <c r="M50" i="43"/>
  <c r="L50" i="43"/>
  <c r="K50" i="43"/>
  <c r="J50" i="43"/>
  <c r="I50" i="43"/>
  <c r="H50" i="43"/>
  <c r="G50" i="43"/>
  <c r="F50" i="43"/>
  <c r="E50" i="43"/>
  <c r="D50" i="43"/>
  <c r="C50" i="43"/>
  <c r="P44" i="43"/>
  <c r="H44" i="43"/>
  <c r="AA43" i="43"/>
  <c r="Z43" i="43"/>
  <c r="Y43" i="43"/>
  <c r="X43" i="43"/>
  <c r="W43" i="43"/>
  <c r="V43" i="43"/>
  <c r="U43" i="43"/>
  <c r="T43" i="43"/>
  <c r="S43" i="43"/>
  <c r="R43" i="43"/>
  <c r="Q43" i="43"/>
  <c r="P43" i="43"/>
  <c r="O43" i="43"/>
  <c r="N43" i="43"/>
  <c r="M43" i="43"/>
  <c r="L43" i="43"/>
  <c r="K43" i="43"/>
  <c r="J43" i="43"/>
  <c r="I43" i="43"/>
  <c r="H43" i="43"/>
  <c r="G43" i="43"/>
  <c r="F43" i="43"/>
  <c r="E43" i="43"/>
  <c r="D43" i="43"/>
  <c r="C43" i="43"/>
  <c r="AA37" i="43"/>
  <c r="AA44" i="43" s="1"/>
  <c r="Z37" i="43"/>
  <c r="Y37" i="43"/>
  <c r="X37" i="43"/>
  <c r="X44" i="43" s="1"/>
  <c r="W37" i="43"/>
  <c r="W44" i="43" s="1"/>
  <c r="V37" i="43"/>
  <c r="V44" i="43" s="1"/>
  <c r="U37" i="43"/>
  <c r="U44" i="43" s="1"/>
  <c r="T37" i="43"/>
  <c r="S37" i="43"/>
  <c r="S44" i="43" s="1"/>
  <c r="R37" i="43"/>
  <c r="Q37" i="43"/>
  <c r="P37" i="43"/>
  <c r="O37" i="43"/>
  <c r="O44" i="43" s="1"/>
  <c r="N37" i="43"/>
  <c r="N44" i="43" s="1"/>
  <c r="M37" i="43"/>
  <c r="M44" i="43" s="1"/>
  <c r="L37" i="43"/>
  <c r="K37" i="43"/>
  <c r="K44" i="43" s="1"/>
  <c r="J37" i="43"/>
  <c r="I37" i="43"/>
  <c r="H37" i="43"/>
  <c r="G37" i="43"/>
  <c r="G44" i="43" s="1"/>
  <c r="F37" i="43"/>
  <c r="F44" i="43" s="1"/>
  <c r="E37" i="43"/>
  <c r="E44" i="43" s="1"/>
  <c r="D37" i="43"/>
  <c r="C37" i="43"/>
  <c r="C44" i="43" s="1"/>
  <c r="AA25" i="43"/>
  <c r="Z25" i="43"/>
  <c r="Y25" i="43"/>
  <c r="X25" i="43"/>
  <c r="W25" i="43"/>
  <c r="V25" i="43"/>
  <c r="U25" i="43"/>
  <c r="T25" i="43"/>
  <c r="S25" i="43"/>
  <c r="R25" i="43"/>
  <c r="Q25" i="43"/>
  <c r="P25" i="43"/>
  <c r="O25" i="43"/>
  <c r="N25" i="43"/>
  <c r="M25" i="43"/>
  <c r="L25" i="43"/>
  <c r="K25" i="43"/>
  <c r="J25" i="43"/>
  <c r="I25" i="43"/>
  <c r="H25" i="43"/>
  <c r="G25" i="43"/>
  <c r="F25" i="43"/>
  <c r="E25" i="43"/>
  <c r="D25" i="43"/>
  <c r="C25" i="43"/>
  <c r="AA13" i="43"/>
  <c r="AA26" i="43" s="1"/>
  <c r="AA45" i="43" s="1"/>
  <c r="Y13" i="43"/>
  <c r="Y26" i="43" s="1"/>
  <c r="X13" i="43"/>
  <c r="X26" i="43" s="1"/>
  <c r="W13" i="43"/>
  <c r="W26" i="43" s="1"/>
  <c r="V13" i="43"/>
  <c r="V26" i="43" s="1"/>
  <c r="U13" i="43"/>
  <c r="U26" i="43" s="1"/>
  <c r="T13" i="43"/>
  <c r="S13" i="43"/>
  <c r="S26" i="43" s="1"/>
  <c r="R13" i="43"/>
  <c r="R26" i="43" s="1"/>
  <c r="Q13" i="43"/>
  <c r="Q26" i="43" s="1"/>
  <c r="P13" i="43"/>
  <c r="P26" i="43" s="1"/>
  <c r="P45" i="43" s="1"/>
  <c r="O13" i="43"/>
  <c r="O26" i="43" s="1"/>
  <c r="N13" i="43"/>
  <c r="N26" i="43" s="1"/>
  <c r="M13" i="43"/>
  <c r="M26" i="43" s="1"/>
  <c r="L13" i="43"/>
  <c r="K13" i="43"/>
  <c r="K26" i="43" s="1"/>
  <c r="J13" i="43"/>
  <c r="J26" i="43" s="1"/>
  <c r="I13" i="43"/>
  <c r="I26" i="43" s="1"/>
  <c r="H13" i="43"/>
  <c r="H26" i="43" s="1"/>
  <c r="H45" i="43" s="1"/>
  <c r="G13" i="43"/>
  <c r="G26" i="43" s="1"/>
  <c r="F13" i="43"/>
  <c r="F26" i="43" s="1"/>
  <c r="E13" i="43"/>
  <c r="E26" i="43" s="1"/>
  <c r="D13" i="43"/>
  <c r="C13" i="43"/>
  <c r="C26" i="43" s="1"/>
  <c r="AA50" i="44"/>
  <c r="Y50" i="44"/>
  <c r="X50" i="44"/>
  <c r="Z50" i="44" s="1"/>
  <c r="W50" i="44"/>
  <c r="V50" i="44"/>
  <c r="U50" i="44"/>
  <c r="T50" i="44"/>
  <c r="S50" i="44"/>
  <c r="R50" i="44"/>
  <c r="Q50" i="44"/>
  <c r="P50" i="44"/>
  <c r="O50" i="44"/>
  <c r="N50" i="44"/>
  <c r="M50" i="44"/>
  <c r="L50" i="44"/>
  <c r="K50" i="44"/>
  <c r="J50" i="44"/>
  <c r="I50" i="44"/>
  <c r="H50" i="44"/>
  <c r="G50" i="44"/>
  <c r="F50" i="44"/>
  <c r="E50" i="44"/>
  <c r="D50" i="44"/>
  <c r="C50" i="44"/>
  <c r="X44" i="44"/>
  <c r="Z44" i="44" s="1"/>
  <c r="H44" i="44"/>
  <c r="AA43" i="44"/>
  <c r="Y43" i="44"/>
  <c r="X43" i="44"/>
  <c r="Z43" i="44" s="1"/>
  <c r="W43" i="44"/>
  <c r="V43" i="44"/>
  <c r="U43" i="44"/>
  <c r="T43" i="44"/>
  <c r="S43" i="44"/>
  <c r="R43" i="44"/>
  <c r="Q43" i="44"/>
  <c r="P43" i="44"/>
  <c r="O43" i="44"/>
  <c r="N43" i="44"/>
  <c r="M43" i="44"/>
  <c r="L43" i="44"/>
  <c r="K43" i="44"/>
  <c r="J43" i="44"/>
  <c r="I43" i="44"/>
  <c r="H43" i="44"/>
  <c r="G43" i="44"/>
  <c r="F43" i="44"/>
  <c r="E43" i="44"/>
  <c r="D43" i="44"/>
  <c r="C43" i="44"/>
  <c r="AA37" i="44"/>
  <c r="AA44" i="44" s="1"/>
  <c r="Y37" i="44"/>
  <c r="X37" i="44"/>
  <c r="Z37" i="44" s="1"/>
  <c r="W37" i="44"/>
  <c r="W44" i="44" s="1"/>
  <c r="V37" i="44"/>
  <c r="U37" i="44"/>
  <c r="U44" i="44" s="1"/>
  <c r="T37" i="44"/>
  <c r="S37" i="44"/>
  <c r="S44" i="44" s="1"/>
  <c r="R37" i="44"/>
  <c r="R44" i="44" s="1"/>
  <c r="Q37" i="44"/>
  <c r="P37" i="44"/>
  <c r="P44" i="44" s="1"/>
  <c r="O37" i="44"/>
  <c r="O44" i="44" s="1"/>
  <c r="N37" i="44"/>
  <c r="M37" i="44"/>
  <c r="M44" i="44" s="1"/>
  <c r="L37" i="44"/>
  <c r="K37" i="44"/>
  <c r="K44" i="44" s="1"/>
  <c r="J37" i="44"/>
  <c r="J44" i="44" s="1"/>
  <c r="I37" i="44"/>
  <c r="H37" i="44"/>
  <c r="G37" i="44"/>
  <c r="G44" i="44" s="1"/>
  <c r="F37" i="44"/>
  <c r="E37" i="44"/>
  <c r="E44" i="44" s="1"/>
  <c r="D37" i="44"/>
  <c r="C37" i="44"/>
  <c r="C44" i="44" s="1"/>
  <c r="C26" i="44"/>
  <c r="C45" i="44" s="1"/>
  <c r="AA25" i="44"/>
  <c r="Z25" i="44"/>
  <c r="Y25" i="44"/>
  <c r="X25" i="44"/>
  <c r="W25" i="44"/>
  <c r="V25" i="44"/>
  <c r="U25" i="44"/>
  <c r="T25" i="44"/>
  <c r="T26" i="44" s="1"/>
  <c r="S25" i="44"/>
  <c r="R25" i="44"/>
  <c r="Q25" i="44"/>
  <c r="P25" i="44"/>
  <c r="O25" i="44"/>
  <c r="N25" i="44"/>
  <c r="M25" i="44"/>
  <c r="L25" i="44"/>
  <c r="L26" i="44" s="1"/>
  <c r="K25" i="44"/>
  <c r="J25" i="44"/>
  <c r="I25" i="44"/>
  <c r="H25" i="44"/>
  <c r="G25" i="44"/>
  <c r="F25" i="44"/>
  <c r="E25" i="44"/>
  <c r="D25" i="44"/>
  <c r="D26" i="44" s="1"/>
  <c r="C25" i="44"/>
  <c r="AA13" i="44"/>
  <c r="AA26" i="44" s="1"/>
  <c r="AA45" i="44" s="1"/>
  <c r="Z13" i="44"/>
  <c r="Y13" i="44"/>
  <c r="Y26" i="44" s="1"/>
  <c r="X13" i="44"/>
  <c r="X26" i="44" s="1"/>
  <c r="W13" i="44"/>
  <c r="W26" i="44" s="1"/>
  <c r="V13" i="44"/>
  <c r="V26" i="44" s="1"/>
  <c r="U13" i="44"/>
  <c r="U26" i="44" s="1"/>
  <c r="U45" i="44" s="1"/>
  <c r="T13" i="44"/>
  <c r="S13" i="44"/>
  <c r="S26" i="44" s="1"/>
  <c r="S45" i="44" s="1"/>
  <c r="R13" i="44"/>
  <c r="Q13" i="44"/>
  <c r="Q26" i="44" s="1"/>
  <c r="P13" i="44"/>
  <c r="P26" i="44" s="1"/>
  <c r="O13" i="44"/>
  <c r="O26" i="44" s="1"/>
  <c r="N13" i="44"/>
  <c r="N26" i="44" s="1"/>
  <c r="M13" i="44"/>
  <c r="M26" i="44" s="1"/>
  <c r="M45" i="44" s="1"/>
  <c r="L13" i="44"/>
  <c r="K13" i="44"/>
  <c r="K26" i="44" s="1"/>
  <c r="K45" i="44" s="1"/>
  <c r="J13" i="44"/>
  <c r="I13" i="44"/>
  <c r="I26" i="44" s="1"/>
  <c r="H13" i="44"/>
  <c r="H26" i="44" s="1"/>
  <c r="G13" i="44"/>
  <c r="G26" i="44" s="1"/>
  <c r="F13" i="44"/>
  <c r="F26" i="44" s="1"/>
  <c r="E13" i="44"/>
  <c r="E26" i="44" s="1"/>
  <c r="E45" i="44" s="1"/>
  <c r="D13" i="44"/>
  <c r="C13" i="44"/>
  <c r="AA50" i="45"/>
  <c r="Y50" i="45"/>
  <c r="X50" i="45"/>
  <c r="Z50" i="45" s="1"/>
  <c r="W50" i="45"/>
  <c r="V50" i="45"/>
  <c r="U50" i="45"/>
  <c r="T50" i="45"/>
  <c r="S50" i="45"/>
  <c r="R50" i="45"/>
  <c r="Q50" i="45"/>
  <c r="P50" i="45"/>
  <c r="O50" i="45"/>
  <c r="N50" i="45"/>
  <c r="M50" i="45"/>
  <c r="L50" i="45"/>
  <c r="K50" i="45"/>
  <c r="J50" i="45"/>
  <c r="I50" i="45"/>
  <c r="H50" i="45"/>
  <c r="G50" i="45"/>
  <c r="F50" i="45"/>
  <c r="E50" i="45"/>
  <c r="D50" i="45"/>
  <c r="C50" i="45"/>
  <c r="AA43" i="45"/>
  <c r="Z43" i="45"/>
  <c r="Y43" i="45"/>
  <c r="Y44" i="45" s="1"/>
  <c r="X43" i="45"/>
  <c r="W43" i="45"/>
  <c r="V43" i="45"/>
  <c r="U43" i="45"/>
  <c r="T43" i="45"/>
  <c r="S43" i="45"/>
  <c r="R43" i="45"/>
  <c r="Q43" i="45"/>
  <c r="Q44" i="45" s="1"/>
  <c r="P43" i="45"/>
  <c r="O43" i="45"/>
  <c r="N43" i="45"/>
  <c r="M43" i="45"/>
  <c r="L43" i="45"/>
  <c r="K43" i="45"/>
  <c r="J43" i="45"/>
  <c r="I43" i="45"/>
  <c r="I44" i="45" s="1"/>
  <c r="H43" i="45"/>
  <c r="G43" i="45"/>
  <c r="F43" i="45"/>
  <c r="E43" i="45"/>
  <c r="D43" i="45"/>
  <c r="C43" i="45"/>
  <c r="AA37" i="45"/>
  <c r="AA44" i="45" s="1"/>
  <c r="Y37" i="45"/>
  <c r="X37" i="45"/>
  <c r="X44" i="45" s="1"/>
  <c r="W37" i="45"/>
  <c r="V37" i="45"/>
  <c r="U37" i="45"/>
  <c r="U44" i="45" s="1"/>
  <c r="T37" i="45"/>
  <c r="T44" i="45" s="1"/>
  <c r="S37" i="45"/>
  <c r="S44" i="45" s="1"/>
  <c r="R37" i="45"/>
  <c r="R44" i="45" s="1"/>
  <c r="Q37" i="45"/>
  <c r="P37" i="45"/>
  <c r="P44" i="45" s="1"/>
  <c r="O37" i="45"/>
  <c r="N37" i="45"/>
  <c r="M37" i="45"/>
  <c r="M44" i="45" s="1"/>
  <c r="L37" i="45"/>
  <c r="L44" i="45" s="1"/>
  <c r="K37" i="45"/>
  <c r="K44" i="45" s="1"/>
  <c r="J37" i="45"/>
  <c r="J44" i="45" s="1"/>
  <c r="I37" i="45"/>
  <c r="H37" i="45"/>
  <c r="H44" i="45" s="1"/>
  <c r="G37" i="45"/>
  <c r="F37" i="45"/>
  <c r="E37" i="45"/>
  <c r="E44" i="45" s="1"/>
  <c r="D37" i="45"/>
  <c r="D44" i="45" s="1"/>
  <c r="C37" i="45"/>
  <c r="C44" i="45" s="1"/>
  <c r="S26" i="45"/>
  <c r="AA25" i="45"/>
  <c r="Z25" i="45"/>
  <c r="Y25" i="45"/>
  <c r="X25" i="45"/>
  <c r="W25" i="45"/>
  <c r="V25" i="45"/>
  <c r="U25" i="45"/>
  <c r="T25" i="45"/>
  <c r="S25" i="45"/>
  <c r="R25" i="45"/>
  <c r="Q25" i="45"/>
  <c r="P25" i="45"/>
  <c r="O25" i="45"/>
  <c r="N25" i="45"/>
  <c r="M25" i="45"/>
  <c r="L25" i="45"/>
  <c r="K25" i="45"/>
  <c r="J25" i="45"/>
  <c r="I25" i="45"/>
  <c r="H25" i="45"/>
  <c r="G25" i="45"/>
  <c r="F25" i="45"/>
  <c r="E25" i="45"/>
  <c r="D25" i="45"/>
  <c r="C25" i="45"/>
  <c r="AA13" i="45"/>
  <c r="AA26" i="45" s="1"/>
  <c r="AA45" i="45" s="1"/>
  <c r="Y13" i="45"/>
  <c r="Y26" i="45" s="1"/>
  <c r="X13" i="45"/>
  <c r="W13" i="45"/>
  <c r="W26" i="45" s="1"/>
  <c r="V13" i="45"/>
  <c r="V26" i="45" s="1"/>
  <c r="U13" i="45"/>
  <c r="U26" i="45" s="1"/>
  <c r="U45" i="45" s="1"/>
  <c r="T13" i="45"/>
  <c r="S13" i="45"/>
  <c r="R13" i="45"/>
  <c r="Q13" i="45"/>
  <c r="Q26" i="45" s="1"/>
  <c r="P13" i="45"/>
  <c r="O13" i="45"/>
  <c r="O26" i="45" s="1"/>
  <c r="N13" i="45"/>
  <c r="N26" i="45" s="1"/>
  <c r="M13" i="45"/>
  <c r="M26" i="45" s="1"/>
  <c r="M45" i="45" s="1"/>
  <c r="L13" i="45"/>
  <c r="K13" i="45"/>
  <c r="K26" i="45" s="1"/>
  <c r="J13" i="45"/>
  <c r="I13" i="45"/>
  <c r="I26" i="45" s="1"/>
  <c r="H13" i="45"/>
  <c r="G13" i="45"/>
  <c r="G26" i="45" s="1"/>
  <c r="F13" i="45"/>
  <c r="F26" i="45" s="1"/>
  <c r="E13" i="45"/>
  <c r="E26" i="45" s="1"/>
  <c r="E45" i="45" s="1"/>
  <c r="D13" i="45"/>
  <c r="C13" i="45"/>
  <c r="C26" i="45" s="1"/>
  <c r="AA50" i="46"/>
  <c r="Y50" i="46"/>
  <c r="X50" i="46"/>
  <c r="W50" i="46"/>
  <c r="V50" i="46"/>
  <c r="U50" i="46"/>
  <c r="T50" i="46"/>
  <c r="S50" i="46"/>
  <c r="R50" i="46"/>
  <c r="Q50" i="46"/>
  <c r="P50" i="46"/>
  <c r="O50" i="46"/>
  <c r="N50" i="46"/>
  <c r="M50" i="46"/>
  <c r="L50" i="46"/>
  <c r="K50" i="46"/>
  <c r="J50" i="46"/>
  <c r="I50" i="46"/>
  <c r="H50" i="46"/>
  <c r="G50" i="46"/>
  <c r="F50" i="46"/>
  <c r="E50" i="46"/>
  <c r="D50" i="46"/>
  <c r="C50" i="46"/>
  <c r="V44" i="46"/>
  <c r="F44" i="46"/>
  <c r="AA43" i="46"/>
  <c r="Y43" i="46"/>
  <c r="X43" i="46"/>
  <c r="Z43" i="46" s="1"/>
  <c r="W43" i="46"/>
  <c r="V43" i="46"/>
  <c r="U43" i="46"/>
  <c r="T43" i="46"/>
  <c r="S43" i="46"/>
  <c r="R43" i="46"/>
  <c r="Q43" i="46"/>
  <c r="P43" i="46"/>
  <c r="O43" i="46"/>
  <c r="N43" i="46"/>
  <c r="M43" i="46"/>
  <c r="L43" i="46"/>
  <c r="K43" i="46"/>
  <c r="J43" i="46"/>
  <c r="I43" i="46"/>
  <c r="H43" i="46"/>
  <c r="G43" i="46"/>
  <c r="F43" i="46"/>
  <c r="E43" i="46"/>
  <c r="D43" i="46"/>
  <c r="C43" i="46"/>
  <c r="AA37" i="46"/>
  <c r="AA44" i="46" s="1"/>
  <c r="Y37" i="46"/>
  <c r="X37" i="46"/>
  <c r="X44" i="46" s="1"/>
  <c r="W37" i="46"/>
  <c r="W44" i="46" s="1"/>
  <c r="V37" i="46"/>
  <c r="U37" i="46"/>
  <c r="U44" i="46" s="1"/>
  <c r="T37" i="46"/>
  <c r="T44" i="46" s="1"/>
  <c r="S37" i="46"/>
  <c r="R37" i="46"/>
  <c r="Q37" i="46"/>
  <c r="P37" i="46"/>
  <c r="P44" i="46" s="1"/>
  <c r="O37" i="46"/>
  <c r="O44" i="46" s="1"/>
  <c r="N37" i="46"/>
  <c r="N44" i="46" s="1"/>
  <c r="M37" i="46"/>
  <c r="M44" i="46" s="1"/>
  <c r="L37" i="46"/>
  <c r="L44" i="46" s="1"/>
  <c r="K37" i="46"/>
  <c r="J37" i="46"/>
  <c r="J44" i="46" s="1"/>
  <c r="I37" i="46"/>
  <c r="H37" i="46"/>
  <c r="H44" i="46" s="1"/>
  <c r="G37" i="46"/>
  <c r="G44" i="46" s="1"/>
  <c r="F37" i="46"/>
  <c r="E37" i="46"/>
  <c r="E44" i="46" s="1"/>
  <c r="D37" i="46"/>
  <c r="D44" i="46" s="1"/>
  <c r="C37" i="46"/>
  <c r="Y26" i="46"/>
  <c r="I26" i="46"/>
  <c r="AA25" i="46"/>
  <c r="Y25" i="46"/>
  <c r="X25" i="46"/>
  <c r="Z25" i="46" s="1"/>
  <c r="W25" i="46"/>
  <c r="V25" i="46"/>
  <c r="U25" i="46"/>
  <c r="T25" i="46"/>
  <c r="S25" i="46"/>
  <c r="R25" i="46"/>
  <c r="Q25" i="46"/>
  <c r="P25" i="46"/>
  <c r="O25" i="46"/>
  <c r="N25" i="46"/>
  <c r="M25" i="46"/>
  <c r="L25" i="46"/>
  <c r="K25" i="46"/>
  <c r="J25" i="46"/>
  <c r="I25" i="46"/>
  <c r="H25" i="46"/>
  <c r="G25" i="46"/>
  <c r="F25" i="46"/>
  <c r="E25" i="46"/>
  <c r="E26" i="46" s="1"/>
  <c r="D25" i="46"/>
  <c r="C25" i="46"/>
  <c r="AA13" i="46"/>
  <c r="AA26" i="46" s="1"/>
  <c r="Y13" i="46"/>
  <c r="X13" i="46"/>
  <c r="X26" i="46" s="1"/>
  <c r="W13" i="46"/>
  <c r="W26" i="46" s="1"/>
  <c r="V13" i="46"/>
  <c r="V26" i="46" s="1"/>
  <c r="V45" i="46" s="1"/>
  <c r="U13" i="46"/>
  <c r="T13" i="46"/>
  <c r="S13" i="46"/>
  <c r="S26" i="46" s="1"/>
  <c r="R13" i="46"/>
  <c r="Q13" i="46"/>
  <c r="Q26" i="46" s="1"/>
  <c r="P13" i="46"/>
  <c r="P26" i="46" s="1"/>
  <c r="O13" i="46"/>
  <c r="O26" i="46" s="1"/>
  <c r="N13" i="46"/>
  <c r="N26" i="46" s="1"/>
  <c r="N45" i="46" s="1"/>
  <c r="M13" i="46"/>
  <c r="M26" i="46" s="1"/>
  <c r="M45" i="46" s="1"/>
  <c r="L13" i="46"/>
  <c r="K13" i="46"/>
  <c r="K26" i="46" s="1"/>
  <c r="J13" i="46"/>
  <c r="I13" i="46"/>
  <c r="H13" i="46"/>
  <c r="H26" i="46" s="1"/>
  <c r="G13" i="46"/>
  <c r="G26" i="46" s="1"/>
  <c r="F13" i="46"/>
  <c r="F26" i="46" s="1"/>
  <c r="F45" i="46" s="1"/>
  <c r="E13" i="46"/>
  <c r="D13" i="46"/>
  <c r="C13" i="46"/>
  <c r="C26" i="46" s="1"/>
  <c r="AA50" i="47"/>
  <c r="Y50" i="47"/>
  <c r="X50" i="47"/>
  <c r="Z50" i="47" s="1"/>
  <c r="W50" i="47"/>
  <c r="V50" i="47"/>
  <c r="U50" i="47"/>
  <c r="T50" i="47"/>
  <c r="S50" i="47"/>
  <c r="R50" i="47"/>
  <c r="Q50" i="47"/>
  <c r="P50" i="47"/>
  <c r="O50" i="47"/>
  <c r="N50" i="47"/>
  <c r="M50" i="47"/>
  <c r="L50" i="47"/>
  <c r="K50" i="47"/>
  <c r="J50" i="47"/>
  <c r="I50" i="47"/>
  <c r="H50" i="47"/>
  <c r="G50" i="47"/>
  <c r="F50" i="47"/>
  <c r="E50" i="47"/>
  <c r="D50" i="47"/>
  <c r="C50" i="47"/>
  <c r="P44" i="47"/>
  <c r="H44" i="47"/>
  <c r="AA43" i="47"/>
  <c r="Y43" i="47"/>
  <c r="X43" i="47"/>
  <c r="Z43" i="47" s="1"/>
  <c r="W43" i="47"/>
  <c r="V43" i="47"/>
  <c r="U43" i="47"/>
  <c r="T43" i="47"/>
  <c r="S43" i="47"/>
  <c r="R43" i="47"/>
  <c r="Q43" i="47"/>
  <c r="P43" i="47"/>
  <c r="O43" i="47"/>
  <c r="N43" i="47"/>
  <c r="M43" i="47"/>
  <c r="L43" i="47"/>
  <c r="K43" i="47"/>
  <c r="J43" i="47"/>
  <c r="I43" i="47"/>
  <c r="H43" i="47"/>
  <c r="G43" i="47"/>
  <c r="F43" i="47"/>
  <c r="E43" i="47"/>
  <c r="D43" i="47"/>
  <c r="C43" i="47"/>
  <c r="AA37" i="47"/>
  <c r="AA44" i="47" s="1"/>
  <c r="Z37" i="47"/>
  <c r="Y37" i="47"/>
  <c r="X37" i="47"/>
  <c r="X44" i="47" s="1"/>
  <c r="W37" i="47"/>
  <c r="W44" i="47" s="1"/>
  <c r="V37" i="47"/>
  <c r="V44" i="47" s="1"/>
  <c r="U37" i="47"/>
  <c r="U44" i="47" s="1"/>
  <c r="T37" i="47"/>
  <c r="T44" i="47" s="1"/>
  <c r="S37" i="47"/>
  <c r="R37" i="47"/>
  <c r="R44" i="47" s="1"/>
  <c r="Q37" i="47"/>
  <c r="P37" i="47"/>
  <c r="O37" i="47"/>
  <c r="O44" i="47" s="1"/>
  <c r="N37" i="47"/>
  <c r="N44" i="47" s="1"/>
  <c r="M37" i="47"/>
  <c r="M44" i="47" s="1"/>
  <c r="L37" i="47"/>
  <c r="L44" i="47" s="1"/>
  <c r="K37" i="47"/>
  <c r="J37" i="47"/>
  <c r="J44" i="47" s="1"/>
  <c r="I37" i="47"/>
  <c r="H37" i="47"/>
  <c r="G37" i="47"/>
  <c r="G44" i="47" s="1"/>
  <c r="F37" i="47"/>
  <c r="F44" i="47" s="1"/>
  <c r="E37" i="47"/>
  <c r="E44" i="47" s="1"/>
  <c r="D37" i="47"/>
  <c r="D44" i="47" s="1"/>
  <c r="C37" i="47"/>
  <c r="AA26" i="47"/>
  <c r="AA25" i="47"/>
  <c r="Y25" i="47"/>
  <c r="X25" i="47"/>
  <c r="Z25" i="47" s="1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I25" i="47"/>
  <c r="H25" i="47"/>
  <c r="G25" i="47"/>
  <c r="F25" i="47"/>
  <c r="E25" i="47"/>
  <c r="D25" i="47"/>
  <c r="C25" i="47"/>
  <c r="AA13" i="47"/>
  <c r="Y13" i="47"/>
  <c r="X13" i="47"/>
  <c r="W13" i="47"/>
  <c r="W26" i="47" s="1"/>
  <c r="W45" i="47" s="1"/>
  <c r="V13" i="47"/>
  <c r="U13" i="47"/>
  <c r="U26" i="47" s="1"/>
  <c r="T13" i="47"/>
  <c r="S13" i="47"/>
  <c r="S26" i="47" s="1"/>
  <c r="R13" i="47"/>
  <c r="R26" i="47" s="1"/>
  <c r="Q13" i="47"/>
  <c r="Q26" i="47" s="1"/>
  <c r="P13" i="47"/>
  <c r="O13" i="47"/>
  <c r="O26" i="47" s="1"/>
  <c r="O45" i="47" s="1"/>
  <c r="N13" i="47"/>
  <c r="M13" i="47"/>
  <c r="M26" i="47" s="1"/>
  <c r="L13" i="47"/>
  <c r="K13" i="47"/>
  <c r="K26" i="47" s="1"/>
  <c r="J13" i="47"/>
  <c r="J26" i="47" s="1"/>
  <c r="I13" i="47"/>
  <c r="I26" i="47" s="1"/>
  <c r="H13" i="47"/>
  <c r="G13" i="47"/>
  <c r="G26" i="47" s="1"/>
  <c r="G45" i="47" s="1"/>
  <c r="F13" i="47"/>
  <c r="E13" i="47"/>
  <c r="E26" i="47" s="1"/>
  <c r="D13" i="47"/>
  <c r="C13" i="47"/>
  <c r="C26" i="47" s="1"/>
  <c r="AA50" i="48"/>
  <c r="Y50" i="48"/>
  <c r="X50" i="48"/>
  <c r="Z50" i="48" s="1"/>
  <c r="W50" i="48"/>
  <c r="V50" i="48"/>
  <c r="U50" i="48"/>
  <c r="T50" i="48"/>
  <c r="S50" i="48"/>
  <c r="R50" i="48"/>
  <c r="Q50" i="48"/>
  <c r="P50" i="48"/>
  <c r="O50" i="48"/>
  <c r="N50" i="48"/>
  <c r="M50" i="48"/>
  <c r="L50" i="48"/>
  <c r="K50" i="48"/>
  <c r="J50" i="48"/>
  <c r="I50" i="48"/>
  <c r="H50" i="48"/>
  <c r="G50" i="48"/>
  <c r="F50" i="48"/>
  <c r="E50" i="48"/>
  <c r="D50" i="48"/>
  <c r="C50" i="48"/>
  <c r="H44" i="48"/>
  <c r="AA43" i="48"/>
  <c r="Y43" i="48"/>
  <c r="X43" i="48"/>
  <c r="Z43" i="48" s="1"/>
  <c r="W43" i="48"/>
  <c r="V43" i="48"/>
  <c r="U43" i="48"/>
  <c r="T43" i="48"/>
  <c r="S43" i="48"/>
  <c r="R43" i="48"/>
  <c r="Q43" i="48"/>
  <c r="P43" i="48"/>
  <c r="O43" i="48"/>
  <c r="N43" i="48"/>
  <c r="M43" i="48"/>
  <c r="L43" i="48"/>
  <c r="K43" i="48"/>
  <c r="J43" i="48"/>
  <c r="I43" i="48"/>
  <c r="H43" i="48"/>
  <c r="G43" i="48"/>
  <c r="F43" i="48"/>
  <c r="E43" i="48"/>
  <c r="D43" i="48"/>
  <c r="C43" i="48"/>
  <c r="AA37" i="48"/>
  <c r="AA44" i="48" s="1"/>
  <c r="Y37" i="48"/>
  <c r="Z37" i="48" s="1"/>
  <c r="X37" i="48"/>
  <c r="W37" i="48"/>
  <c r="W44" i="48" s="1"/>
  <c r="V37" i="48"/>
  <c r="V44" i="48" s="1"/>
  <c r="U37" i="48"/>
  <c r="U44" i="48" s="1"/>
  <c r="T37" i="48"/>
  <c r="T44" i="48" s="1"/>
  <c r="S37" i="48"/>
  <c r="R37" i="48"/>
  <c r="Q37" i="48"/>
  <c r="P37" i="48"/>
  <c r="O37" i="48"/>
  <c r="O44" i="48" s="1"/>
  <c r="N37" i="48"/>
  <c r="N44" i="48" s="1"/>
  <c r="M37" i="48"/>
  <c r="M44" i="48" s="1"/>
  <c r="L37" i="48"/>
  <c r="L44" i="48" s="1"/>
  <c r="K37" i="48"/>
  <c r="K44" i="48" s="1"/>
  <c r="J37" i="48"/>
  <c r="J44" i="48" s="1"/>
  <c r="I37" i="48"/>
  <c r="H37" i="48"/>
  <c r="G37" i="48"/>
  <c r="F37" i="48"/>
  <c r="E37" i="48"/>
  <c r="E44" i="48" s="1"/>
  <c r="D37" i="48"/>
  <c r="D44" i="48" s="1"/>
  <c r="C37" i="48"/>
  <c r="Y26" i="48"/>
  <c r="AA25" i="48"/>
  <c r="Z25" i="48"/>
  <c r="Y25" i="48"/>
  <c r="X25" i="48"/>
  <c r="W25" i="48"/>
  <c r="V25" i="48"/>
  <c r="U25" i="48"/>
  <c r="T25" i="48"/>
  <c r="S25" i="48"/>
  <c r="R25" i="48"/>
  <c r="Q25" i="48"/>
  <c r="P25" i="48"/>
  <c r="O25" i="48"/>
  <c r="N25" i="48"/>
  <c r="M25" i="48"/>
  <c r="L25" i="48"/>
  <c r="K25" i="48"/>
  <c r="J25" i="48"/>
  <c r="I25" i="48"/>
  <c r="H25" i="48"/>
  <c r="G25" i="48"/>
  <c r="F25" i="48"/>
  <c r="E25" i="48"/>
  <c r="D25" i="48"/>
  <c r="C25" i="48"/>
  <c r="AA13" i="48"/>
  <c r="AA26" i="48" s="1"/>
  <c r="AA45" i="48" s="1"/>
  <c r="Y13" i="48"/>
  <c r="X13" i="48"/>
  <c r="X26" i="48" s="1"/>
  <c r="W13" i="48"/>
  <c r="W26" i="48" s="1"/>
  <c r="W45" i="48" s="1"/>
  <c r="V13" i="48"/>
  <c r="V26" i="48" s="1"/>
  <c r="V45" i="48" s="1"/>
  <c r="U13" i="48"/>
  <c r="U26" i="48" s="1"/>
  <c r="U45" i="48" s="1"/>
  <c r="T13" i="48"/>
  <c r="S13" i="48"/>
  <c r="S26" i="48" s="1"/>
  <c r="R13" i="48"/>
  <c r="R26" i="48" s="1"/>
  <c r="Q13" i="48"/>
  <c r="Q26" i="48" s="1"/>
  <c r="P13" i="48"/>
  <c r="P26" i="48" s="1"/>
  <c r="O13" i="48"/>
  <c r="O26" i="48" s="1"/>
  <c r="O45" i="48" s="1"/>
  <c r="N13" i="48"/>
  <c r="N26" i="48" s="1"/>
  <c r="N45" i="48" s="1"/>
  <c r="M13" i="48"/>
  <c r="M26" i="48" s="1"/>
  <c r="M45" i="48" s="1"/>
  <c r="L13" i="48"/>
  <c r="K13" i="48"/>
  <c r="K26" i="48" s="1"/>
  <c r="K45" i="48" s="1"/>
  <c r="J13" i="48"/>
  <c r="J26" i="48" s="1"/>
  <c r="J45" i="48" s="1"/>
  <c r="I13" i="48"/>
  <c r="I26" i="48" s="1"/>
  <c r="H13" i="48"/>
  <c r="H26" i="48" s="1"/>
  <c r="G13" i="48"/>
  <c r="G26" i="48" s="1"/>
  <c r="F13" i="48"/>
  <c r="F26" i="48" s="1"/>
  <c r="E13" i="48"/>
  <c r="E26" i="48" s="1"/>
  <c r="E45" i="48" s="1"/>
  <c r="D13" i="48"/>
  <c r="C13" i="48"/>
  <c r="C26" i="48" s="1"/>
  <c r="AA50" i="49"/>
  <c r="Y50" i="49"/>
  <c r="X50" i="49"/>
  <c r="Z50" i="49" s="1"/>
  <c r="W50" i="49"/>
  <c r="V50" i="49"/>
  <c r="U50" i="49"/>
  <c r="T50" i="49"/>
  <c r="S50" i="49"/>
  <c r="R50" i="49"/>
  <c r="Q50" i="49"/>
  <c r="P50" i="49"/>
  <c r="O50" i="49"/>
  <c r="N50" i="49"/>
  <c r="M50" i="49"/>
  <c r="L50" i="49"/>
  <c r="K50" i="49"/>
  <c r="J50" i="49"/>
  <c r="I50" i="49"/>
  <c r="H50" i="49"/>
  <c r="G50" i="49"/>
  <c r="F50" i="49"/>
  <c r="E50" i="49"/>
  <c r="D50" i="49"/>
  <c r="C50" i="49"/>
  <c r="X44" i="49"/>
  <c r="Z44" i="49" s="1"/>
  <c r="F44" i="49"/>
  <c r="AA43" i="49"/>
  <c r="Z43" i="49"/>
  <c r="Y43" i="49"/>
  <c r="Y44" i="49" s="1"/>
  <c r="X43" i="49"/>
  <c r="W43" i="49"/>
  <c r="V43" i="49"/>
  <c r="V44" i="49" s="1"/>
  <c r="U43" i="49"/>
  <c r="T43" i="49"/>
  <c r="S43" i="49"/>
  <c r="R43" i="49"/>
  <c r="Q43" i="49"/>
  <c r="Q44" i="49" s="1"/>
  <c r="Q45" i="49" s="1"/>
  <c r="P43" i="49"/>
  <c r="O43" i="49"/>
  <c r="N43" i="49"/>
  <c r="N44" i="49" s="1"/>
  <c r="M43" i="49"/>
  <c r="L43" i="49"/>
  <c r="K43" i="49"/>
  <c r="J43" i="49"/>
  <c r="I43" i="49"/>
  <c r="I44" i="49" s="1"/>
  <c r="I45" i="49" s="1"/>
  <c r="H43" i="49"/>
  <c r="H44" i="49" s="1"/>
  <c r="G43" i="49"/>
  <c r="F43" i="49"/>
  <c r="E43" i="49"/>
  <c r="D43" i="49"/>
  <c r="C43" i="49"/>
  <c r="AA37" i="49"/>
  <c r="Z37" i="49"/>
  <c r="Y37" i="49"/>
  <c r="X37" i="49"/>
  <c r="W37" i="49"/>
  <c r="W44" i="49" s="1"/>
  <c r="V37" i="49"/>
  <c r="U37" i="49"/>
  <c r="U44" i="49" s="1"/>
  <c r="T37" i="49"/>
  <c r="T44" i="49" s="1"/>
  <c r="S37" i="49"/>
  <c r="R37" i="49"/>
  <c r="R44" i="49" s="1"/>
  <c r="Q37" i="49"/>
  <c r="P37" i="49"/>
  <c r="P44" i="49" s="1"/>
  <c r="O37" i="49"/>
  <c r="O44" i="49" s="1"/>
  <c r="N37" i="49"/>
  <c r="M37" i="49"/>
  <c r="M44" i="49" s="1"/>
  <c r="L37" i="49"/>
  <c r="L44" i="49" s="1"/>
  <c r="K37" i="49"/>
  <c r="J37" i="49"/>
  <c r="J44" i="49" s="1"/>
  <c r="I37" i="49"/>
  <c r="H37" i="49"/>
  <c r="G37" i="49"/>
  <c r="G44" i="49" s="1"/>
  <c r="F37" i="49"/>
  <c r="E37" i="49"/>
  <c r="E44" i="49" s="1"/>
  <c r="D37" i="49"/>
  <c r="D44" i="49" s="1"/>
  <c r="C37" i="49"/>
  <c r="Q26" i="49"/>
  <c r="I26" i="49"/>
  <c r="C26" i="49"/>
  <c r="AA25" i="49"/>
  <c r="Z25" i="49"/>
  <c r="Y25" i="49"/>
  <c r="X25" i="49"/>
  <c r="W25" i="49"/>
  <c r="V25" i="49"/>
  <c r="U25" i="49"/>
  <c r="T25" i="49"/>
  <c r="T26" i="49" s="1"/>
  <c r="T45" i="49" s="1"/>
  <c r="S25" i="49"/>
  <c r="R25" i="49"/>
  <c r="Q25" i="49"/>
  <c r="P25" i="49"/>
  <c r="O25" i="49"/>
  <c r="N25" i="49"/>
  <c r="M25" i="49"/>
  <c r="L25" i="49"/>
  <c r="K25" i="49"/>
  <c r="J25" i="49"/>
  <c r="I25" i="49"/>
  <c r="H25" i="49"/>
  <c r="G25" i="49"/>
  <c r="F25" i="49"/>
  <c r="E25" i="49"/>
  <c r="D25" i="49"/>
  <c r="C25" i="49"/>
  <c r="AA13" i="49"/>
  <c r="AA26" i="49" s="1"/>
  <c r="Y13" i="49"/>
  <c r="Y26" i="49" s="1"/>
  <c r="X13" i="49"/>
  <c r="X26" i="49" s="1"/>
  <c r="W13" i="49"/>
  <c r="W26" i="49" s="1"/>
  <c r="W45" i="49" s="1"/>
  <c r="V13" i="49"/>
  <c r="V26" i="49" s="1"/>
  <c r="U13" i="49"/>
  <c r="U26" i="49" s="1"/>
  <c r="U45" i="49" s="1"/>
  <c r="T13" i="49"/>
  <c r="S13" i="49"/>
  <c r="S26" i="49" s="1"/>
  <c r="R13" i="49"/>
  <c r="R26" i="49" s="1"/>
  <c r="R45" i="49" s="1"/>
  <c r="Q13" i="49"/>
  <c r="P13" i="49"/>
  <c r="P26" i="49" s="1"/>
  <c r="O13" i="49"/>
  <c r="O26" i="49" s="1"/>
  <c r="O45" i="49" s="1"/>
  <c r="N13" i="49"/>
  <c r="N26" i="49" s="1"/>
  <c r="M13" i="49"/>
  <c r="M26" i="49" s="1"/>
  <c r="M45" i="49" s="1"/>
  <c r="L13" i="49"/>
  <c r="K13" i="49"/>
  <c r="K26" i="49" s="1"/>
  <c r="J13" i="49"/>
  <c r="J26" i="49" s="1"/>
  <c r="J45" i="49" s="1"/>
  <c r="I13" i="49"/>
  <c r="H13" i="49"/>
  <c r="H26" i="49" s="1"/>
  <c r="G13" i="49"/>
  <c r="G26" i="49" s="1"/>
  <c r="G45" i="49" s="1"/>
  <c r="F13" i="49"/>
  <c r="F26" i="49" s="1"/>
  <c r="E13" i="49"/>
  <c r="E26" i="49" s="1"/>
  <c r="E45" i="49" s="1"/>
  <c r="D13" i="49"/>
  <c r="C13" i="49"/>
  <c r="AA50" i="50"/>
  <c r="Y50" i="50"/>
  <c r="X50" i="50"/>
  <c r="W50" i="50"/>
  <c r="V50" i="50"/>
  <c r="U50" i="50"/>
  <c r="T50" i="50"/>
  <c r="S50" i="50"/>
  <c r="R50" i="50"/>
  <c r="Q50" i="50"/>
  <c r="P50" i="50"/>
  <c r="O50" i="50"/>
  <c r="N50" i="50"/>
  <c r="M50" i="50"/>
  <c r="L50" i="50"/>
  <c r="K50" i="50"/>
  <c r="J50" i="50"/>
  <c r="I50" i="50"/>
  <c r="H50" i="50"/>
  <c r="G50" i="50"/>
  <c r="F50" i="50"/>
  <c r="E50" i="50"/>
  <c r="D50" i="50"/>
  <c r="C50" i="50"/>
  <c r="AA43" i="50"/>
  <c r="Y43" i="50"/>
  <c r="X43" i="50"/>
  <c r="X44" i="50" s="1"/>
  <c r="W43" i="50"/>
  <c r="V43" i="50"/>
  <c r="U43" i="50"/>
  <c r="T43" i="50"/>
  <c r="S43" i="50"/>
  <c r="R43" i="50"/>
  <c r="Q43" i="50"/>
  <c r="P43" i="50"/>
  <c r="O43" i="50"/>
  <c r="N43" i="50"/>
  <c r="M43" i="50"/>
  <c r="L43" i="50"/>
  <c r="K43" i="50"/>
  <c r="J43" i="50"/>
  <c r="I43" i="50"/>
  <c r="H43" i="50"/>
  <c r="G43" i="50"/>
  <c r="F43" i="50"/>
  <c r="E43" i="50"/>
  <c r="D43" i="50"/>
  <c r="C43" i="50"/>
  <c r="AA37" i="50"/>
  <c r="AA44" i="50" s="1"/>
  <c r="Y37" i="50"/>
  <c r="Z37" i="50" s="1"/>
  <c r="X37" i="50"/>
  <c r="W37" i="50"/>
  <c r="V37" i="50"/>
  <c r="V44" i="50" s="1"/>
  <c r="U37" i="50"/>
  <c r="T37" i="50"/>
  <c r="T44" i="50" s="1"/>
  <c r="S37" i="50"/>
  <c r="S44" i="50" s="1"/>
  <c r="R37" i="50"/>
  <c r="Q37" i="50"/>
  <c r="P37" i="50"/>
  <c r="P44" i="50" s="1"/>
  <c r="O37" i="50"/>
  <c r="N37" i="50"/>
  <c r="N44" i="50" s="1"/>
  <c r="M37" i="50"/>
  <c r="L37" i="50"/>
  <c r="L44" i="50" s="1"/>
  <c r="K37" i="50"/>
  <c r="K44" i="50" s="1"/>
  <c r="J37" i="50"/>
  <c r="I37" i="50"/>
  <c r="H37" i="50"/>
  <c r="H44" i="50" s="1"/>
  <c r="G37" i="50"/>
  <c r="F37" i="50"/>
  <c r="E37" i="50"/>
  <c r="D37" i="50"/>
  <c r="D44" i="50" s="1"/>
  <c r="C37" i="50"/>
  <c r="C44" i="50" s="1"/>
  <c r="AA25" i="50"/>
  <c r="Y25" i="50"/>
  <c r="Y26" i="50" s="1"/>
  <c r="X25" i="50"/>
  <c r="W25" i="50"/>
  <c r="V25" i="50"/>
  <c r="U25" i="50"/>
  <c r="T25" i="50"/>
  <c r="S25" i="50"/>
  <c r="R25" i="50"/>
  <c r="Q25" i="50"/>
  <c r="P25" i="50"/>
  <c r="O25" i="50"/>
  <c r="N25" i="50"/>
  <c r="M25" i="50"/>
  <c r="L25" i="50"/>
  <c r="K25" i="50"/>
  <c r="J25" i="50"/>
  <c r="I25" i="50"/>
  <c r="H25" i="50"/>
  <c r="G25" i="50"/>
  <c r="F25" i="50"/>
  <c r="E25" i="50"/>
  <c r="D25" i="50"/>
  <c r="C25" i="50"/>
  <c r="C26" i="50" s="1"/>
  <c r="C45" i="50" s="1"/>
  <c r="AA13" i="50"/>
  <c r="AA26" i="50" s="1"/>
  <c r="Z13" i="50"/>
  <c r="Y13" i="50"/>
  <c r="X13" i="50"/>
  <c r="W13" i="50"/>
  <c r="W26" i="50" s="1"/>
  <c r="V13" i="50"/>
  <c r="U13" i="50"/>
  <c r="U26" i="50" s="1"/>
  <c r="T13" i="50"/>
  <c r="S13" i="50"/>
  <c r="S26" i="50" s="1"/>
  <c r="R13" i="50"/>
  <c r="R26" i="50" s="1"/>
  <c r="Q13" i="50"/>
  <c r="Q26" i="50" s="1"/>
  <c r="P13" i="50"/>
  <c r="O13" i="50"/>
  <c r="O26" i="50" s="1"/>
  <c r="N13" i="50"/>
  <c r="M13" i="50"/>
  <c r="M26" i="50" s="1"/>
  <c r="L13" i="50"/>
  <c r="K13" i="50"/>
  <c r="K26" i="50" s="1"/>
  <c r="J13" i="50"/>
  <c r="J26" i="50" s="1"/>
  <c r="I13" i="50"/>
  <c r="I26" i="50" s="1"/>
  <c r="H13" i="50"/>
  <c r="G13" i="50"/>
  <c r="G26" i="50" s="1"/>
  <c r="F13" i="50"/>
  <c r="E13" i="50"/>
  <c r="E26" i="50" s="1"/>
  <c r="D13" i="50"/>
  <c r="C13" i="50"/>
  <c r="AA50" i="51"/>
  <c r="Y50" i="51"/>
  <c r="X50" i="51"/>
  <c r="Z50" i="51" s="1"/>
  <c r="W50" i="51"/>
  <c r="V50" i="51"/>
  <c r="U50" i="51"/>
  <c r="T50" i="51"/>
  <c r="S50" i="51"/>
  <c r="R50" i="51"/>
  <c r="Q50" i="51"/>
  <c r="P50" i="51"/>
  <c r="O50" i="51"/>
  <c r="N50" i="51"/>
  <c r="M50" i="51"/>
  <c r="L50" i="51"/>
  <c r="K50" i="51"/>
  <c r="J50" i="51"/>
  <c r="I50" i="51"/>
  <c r="H50" i="51"/>
  <c r="G50" i="51"/>
  <c r="F50" i="51"/>
  <c r="E50" i="51"/>
  <c r="D50" i="51"/>
  <c r="C50" i="51"/>
  <c r="X44" i="51"/>
  <c r="AA43" i="51"/>
  <c r="Y43" i="51"/>
  <c r="X43" i="51"/>
  <c r="Z43" i="51" s="1"/>
  <c r="W43" i="51"/>
  <c r="V43" i="51"/>
  <c r="U43" i="51"/>
  <c r="T43" i="51"/>
  <c r="S43" i="51"/>
  <c r="R43" i="51"/>
  <c r="Q43" i="51"/>
  <c r="P43" i="51"/>
  <c r="O43" i="51"/>
  <c r="N43" i="51"/>
  <c r="M43" i="51"/>
  <c r="L43" i="51"/>
  <c r="K43" i="51"/>
  <c r="J43" i="51"/>
  <c r="I43" i="51"/>
  <c r="H43" i="51"/>
  <c r="G43" i="51"/>
  <c r="F43" i="51"/>
  <c r="E43" i="51"/>
  <c r="D43" i="51"/>
  <c r="C43" i="51"/>
  <c r="AA37" i="51"/>
  <c r="Y37" i="51"/>
  <c r="Z37" i="51" s="1"/>
  <c r="X37" i="51"/>
  <c r="W37" i="51"/>
  <c r="W44" i="51" s="1"/>
  <c r="V37" i="51"/>
  <c r="U37" i="51"/>
  <c r="T37" i="51"/>
  <c r="T44" i="51" s="1"/>
  <c r="S37" i="51"/>
  <c r="R37" i="51"/>
  <c r="R44" i="51" s="1"/>
  <c r="Q37" i="51"/>
  <c r="P37" i="51"/>
  <c r="P44" i="51" s="1"/>
  <c r="O37" i="51"/>
  <c r="O44" i="51" s="1"/>
  <c r="N37" i="51"/>
  <c r="M37" i="51"/>
  <c r="L37" i="51"/>
  <c r="L44" i="51" s="1"/>
  <c r="K37" i="51"/>
  <c r="J37" i="51"/>
  <c r="J44" i="51" s="1"/>
  <c r="I37" i="51"/>
  <c r="I44" i="51" s="1"/>
  <c r="H37" i="51"/>
  <c r="H44" i="51" s="1"/>
  <c r="G37" i="51"/>
  <c r="G44" i="51" s="1"/>
  <c r="F37" i="51"/>
  <c r="E37" i="51"/>
  <c r="D37" i="51"/>
  <c r="D44" i="51" s="1"/>
  <c r="C37" i="51"/>
  <c r="AA26" i="51"/>
  <c r="AA25" i="51"/>
  <c r="Y25" i="51"/>
  <c r="X25" i="51"/>
  <c r="Z25" i="51" s="1"/>
  <c r="W25" i="51"/>
  <c r="V25" i="51"/>
  <c r="U25" i="51"/>
  <c r="T25" i="51"/>
  <c r="S25" i="51"/>
  <c r="R25" i="51"/>
  <c r="Q25" i="51"/>
  <c r="P25" i="51"/>
  <c r="O25" i="51"/>
  <c r="N25" i="51"/>
  <c r="M25" i="51"/>
  <c r="L25" i="51"/>
  <c r="K25" i="51"/>
  <c r="J25" i="51"/>
  <c r="I25" i="51"/>
  <c r="H25" i="51"/>
  <c r="G25" i="51"/>
  <c r="F25" i="51"/>
  <c r="E25" i="51"/>
  <c r="D25" i="51"/>
  <c r="C25" i="51"/>
  <c r="AA13" i="51"/>
  <c r="Y13" i="51"/>
  <c r="Y26" i="51" s="1"/>
  <c r="X13" i="51"/>
  <c r="X26" i="51" s="1"/>
  <c r="W13" i="51"/>
  <c r="W26" i="51" s="1"/>
  <c r="V13" i="51"/>
  <c r="V26" i="51" s="1"/>
  <c r="U13" i="51"/>
  <c r="U26" i="51" s="1"/>
  <c r="T13" i="51"/>
  <c r="T26" i="51" s="1"/>
  <c r="T45" i="51" s="1"/>
  <c r="S13" i="51"/>
  <c r="S26" i="51" s="1"/>
  <c r="R13" i="51"/>
  <c r="R26" i="51" s="1"/>
  <c r="Q13" i="51"/>
  <c r="Q26" i="51" s="1"/>
  <c r="P13" i="51"/>
  <c r="P26" i="51" s="1"/>
  <c r="O13" i="51"/>
  <c r="O26" i="51" s="1"/>
  <c r="N13" i="51"/>
  <c r="N26" i="51" s="1"/>
  <c r="M13" i="51"/>
  <c r="M26" i="51" s="1"/>
  <c r="L13" i="51"/>
  <c r="L26" i="51" s="1"/>
  <c r="L45" i="51" s="1"/>
  <c r="K13" i="51"/>
  <c r="K26" i="51" s="1"/>
  <c r="J13" i="51"/>
  <c r="J26" i="51" s="1"/>
  <c r="I13" i="51"/>
  <c r="I26" i="51" s="1"/>
  <c r="H13" i="51"/>
  <c r="H26" i="51" s="1"/>
  <c r="G13" i="51"/>
  <c r="G26" i="51" s="1"/>
  <c r="F13" i="51"/>
  <c r="F26" i="51" s="1"/>
  <c r="E13" i="51"/>
  <c r="E26" i="51" s="1"/>
  <c r="D13" i="51"/>
  <c r="D26" i="51" s="1"/>
  <c r="D45" i="51" s="1"/>
  <c r="C13" i="51"/>
  <c r="C26" i="51" s="1"/>
  <c r="AA50" i="52"/>
  <c r="Y50" i="52"/>
  <c r="X50" i="52"/>
  <c r="Z50" i="52" s="1"/>
  <c r="W50" i="52"/>
  <c r="V50" i="52"/>
  <c r="U50" i="52"/>
  <c r="T50" i="52"/>
  <c r="S50" i="52"/>
  <c r="R50" i="52"/>
  <c r="Q50" i="52"/>
  <c r="P50" i="52"/>
  <c r="O50" i="52"/>
  <c r="N50" i="52"/>
  <c r="M50" i="52"/>
  <c r="L50" i="52"/>
  <c r="K50" i="52"/>
  <c r="J50" i="52"/>
  <c r="I50" i="52"/>
  <c r="H50" i="52"/>
  <c r="G50" i="52"/>
  <c r="F50" i="52"/>
  <c r="E50" i="52"/>
  <c r="D50" i="52"/>
  <c r="C50" i="52"/>
  <c r="AA43" i="52"/>
  <c r="Y43" i="52"/>
  <c r="X43" i="52"/>
  <c r="Z43" i="52" s="1"/>
  <c r="W43" i="52"/>
  <c r="V43" i="52"/>
  <c r="U43" i="52"/>
  <c r="T43" i="52"/>
  <c r="S43" i="52"/>
  <c r="R43" i="52"/>
  <c r="Q43" i="52"/>
  <c r="P43" i="52"/>
  <c r="P44" i="52" s="1"/>
  <c r="O43" i="52"/>
  <c r="N43" i="52"/>
  <c r="M43" i="52"/>
  <c r="L43" i="52"/>
  <c r="K43" i="52"/>
  <c r="J43" i="52"/>
  <c r="I43" i="52"/>
  <c r="H43" i="52"/>
  <c r="H44" i="52" s="1"/>
  <c r="G43" i="52"/>
  <c r="F43" i="52"/>
  <c r="E43" i="52"/>
  <c r="D43" i="52"/>
  <c r="C43" i="52"/>
  <c r="AA37" i="52"/>
  <c r="Y37" i="52"/>
  <c r="Y44" i="52" s="1"/>
  <c r="X37" i="52"/>
  <c r="X44" i="52" s="1"/>
  <c r="W37" i="52"/>
  <c r="W44" i="52" s="1"/>
  <c r="V37" i="52"/>
  <c r="V44" i="52" s="1"/>
  <c r="U37" i="52"/>
  <c r="T37" i="52"/>
  <c r="T44" i="52" s="1"/>
  <c r="S37" i="52"/>
  <c r="S44" i="52" s="1"/>
  <c r="R37" i="52"/>
  <c r="R44" i="52" s="1"/>
  <c r="Q37" i="52"/>
  <c r="Q44" i="52" s="1"/>
  <c r="P37" i="52"/>
  <c r="O37" i="52"/>
  <c r="O44" i="52" s="1"/>
  <c r="N37" i="52"/>
  <c r="N44" i="52" s="1"/>
  <c r="M37" i="52"/>
  <c r="L37" i="52"/>
  <c r="L44" i="52" s="1"/>
  <c r="K37" i="52"/>
  <c r="K44" i="52" s="1"/>
  <c r="J37" i="52"/>
  <c r="J44" i="52" s="1"/>
  <c r="I37" i="52"/>
  <c r="I44" i="52" s="1"/>
  <c r="H37" i="52"/>
  <c r="G37" i="52"/>
  <c r="G44" i="52" s="1"/>
  <c r="F37" i="52"/>
  <c r="F44" i="52" s="1"/>
  <c r="E37" i="52"/>
  <c r="D37" i="52"/>
  <c r="D44" i="52" s="1"/>
  <c r="C37" i="52"/>
  <c r="C44" i="52" s="1"/>
  <c r="U26" i="52"/>
  <c r="AA25" i="52"/>
  <c r="Y25" i="52"/>
  <c r="X25" i="52"/>
  <c r="Z25" i="52" s="1"/>
  <c r="W25" i="52"/>
  <c r="V25" i="52"/>
  <c r="U25" i="52"/>
  <c r="T25" i="52"/>
  <c r="S25" i="52"/>
  <c r="R25" i="52"/>
  <c r="Q25" i="52"/>
  <c r="P25" i="52"/>
  <c r="O25" i="52"/>
  <c r="N25" i="52"/>
  <c r="M25" i="52"/>
  <c r="L25" i="52"/>
  <c r="K25" i="52"/>
  <c r="J25" i="52"/>
  <c r="I25" i="52"/>
  <c r="H25" i="52"/>
  <c r="G25" i="52"/>
  <c r="F25" i="52"/>
  <c r="E25" i="52"/>
  <c r="D25" i="52"/>
  <c r="C25" i="52"/>
  <c r="AA13" i="52"/>
  <c r="AA26" i="52" s="1"/>
  <c r="Y13" i="52"/>
  <c r="Y26" i="52" s="1"/>
  <c r="X13" i="52"/>
  <c r="X26" i="52" s="1"/>
  <c r="W13" i="52"/>
  <c r="W26" i="52" s="1"/>
  <c r="V13" i="52"/>
  <c r="V26" i="52" s="1"/>
  <c r="U13" i="52"/>
  <c r="T13" i="52"/>
  <c r="T26" i="52" s="1"/>
  <c r="S13" i="52"/>
  <c r="S26" i="52" s="1"/>
  <c r="R13" i="52"/>
  <c r="R26" i="52" s="1"/>
  <c r="Q13" i="52"/>
  <c r="Q26" i="52" s="1"/>
  <c r="P13" i="52"/>
  <c r="P26" i="52" s="1"/>
  <c r="O13" i="52"/>
  <c r="O26" i="52" s="1"/>
  <c r="N13" i="52"/>
  <c r="N26" i="52" s="1"/>
  <c r="M13" i="52"/>
  <c r="M26" i="52" s="1"/>
  <c r="L13" i="52"/>
  <c r="L26" i="52" s="1"/>
  <c r="K13" i="52"/>
  <c r="K26" i="52" s="1"/>
  <c r="J13" i="52"/>
  <c r="J26" i="52" s="1"/>
  <c r="I13" i="52"/>
  <c r="I26" i="52" s="1"/>
  <c r="H13" i="52"/>
  <c r="H26" i="52" s="1"/>
  <c r="G13" i="52"/>
  <c r="G26" i="52" s="1"/>
  <c r="F13" i="52"/>
  <c r="F26" i="52" s="1"/>
  <c r="E13" i="52"/>
  <c r="E26" i="52" s="1"/>
  <c r="D13" i="52"/>
  <c r="D26" i="52" s="1"/>
  <c r="C13" i="52"/>
  <c r="C26" i="52" s="1"/>
  <c r="C45" i="52" s="1"/>
  <c r="AA50" i="53"/>
  <c r="Y50" i="53"/>
  <c r="X50" i="53"/>
  <c r="Z50" i="53" s="1"/>
  <c r="W50" i="53"/>
  <c r="V50" i="53"/>
  <c r="U50" i="53"/>
  <c r="T50" i="53"/>
  <c r="S50" i="53"/>
  <c r="R50" i="53"/>
  <c r="Q50" i="53"/>
  <c r="P50" i="53"/>
  <c r="O50" i="53"/>
  <c r="N50" i="53"/>
  <c r="M50" i="53"/>
  <c r="L50" i="53"/>
  <c r="K50" i="53"/>
  <c r="J50" i="53"/>
  <c r="I50" i="53"/>
  <c r="H50" i="53"/>
  <c r="G50" i="53"/>
  <c r="F50" i="53"/>
  <c r="E50" i="53"/>
  <c r="D50" i="53"/>
  <c r="C50" i="53"/>
  <c r="R44" i="53"/>
  <c r="AA43" i="53"/>
  <c r="Y43" i="53"/>
  <c r="X43" i="53"/>
  <c r="Z43" i="53" s="1"/>
  <c r="W43" i="53"/>
  <c r="V43" i="53"/>
  <c r="U43" i="53"/>
  <c r="T43" i="53"/>
  <c r="S43" i="53"/>
  <c r="R43" i="53"/>
  <c r="Q43" i="53"/>
  <c r="P43" i="53"/>
  <c r="O43" i="53"/>
  <c r="N43" i="53"/>
  <c r="M43" i="53"/>
  <c r="L43" i="53"/>
  <c r="K43" i="53"/>
  <c r="J43" i="53"/>
  <c r="I43" i="53"/>
  <c r="H43" i="53"/>
  <c r="G43" i="53"/>
  <c r="F43" i="53"/>
  <c r="E43" i="53"/>
  <c r="D43" i="53"/>
  <c r="C43" i="53"/>
  <c r="AA37" i="53"/>
  <c r="AA44" i="53" s="1"/>
  <c r="Z37" i="53"/>
  <c r="Y37" i="53"/>
  <c r="Y44" i="53" s="1"/>
  <c r="X37" i="53"/>
  <c r="X44" i="53" s="1"/>
  <c r="Z44" i="53" s="1"/>
  <c r="W37" i="53"/>
  <c r="W44" i="53" s="1"/>
  <c r="V37" i="53"/>
  <c r="U37" i="53"/>
  <c r="U44" i="53" s="1"/>
  <c r="T37" i="53"/>
  <c r="T44" i="53" s="1"/>
  <c r="S37" i="53"/>
  <c r="S44" i="53" s="1"/>
  <c r="R37" i="53"/>
  <c r="Q37" i="53"/>
  <c r="Q44" i="53" s="1"/>
  <c r="P37" i="53"/>
  <c r="P44" i="53" s="1"/>
  <c r="O37" i="53"/>
  <c r="O44" i="53" s="1"/>
  <c r="N37" i="53"/>
  <c r="M37" i="53"/>
  <c r="M44" i="53" s="1"/>
  <c r="L37" i="53"/>
  <c r="L44" i="53" s="1"/>
  <c r="K37" i="53"/>
  <c r="K44" i="53" s="1"/>
  <c r="J37" i="53"/>
  <c r="J44" i="53" s="1"/>
  <c r="I37" i="53"/>
  <c r="I44" i="53" s="1"/>
  <c r="H37" i="53"/>
  <c r="H44" i="53" s="1"/>
  <c r="G37" i="53"/>
  <c r="G44" i="53" s="1"/>
  <c r="F37" i="53"/>
  <c r="E37" i="53"/>
  <c r="E44" i="53" s="1"/>
  <c r="D37" i="53"/>
  <c r="D44" i="53" s="1"/>
  <c r="C37" i="53"/>
  <c r="C44" i="53" s="1"/>
  <c r="U26" i="53"/>
  <c r="U45" i="53" s="1"/>
  <c r="M26" i="53"/>
  <c r="AA25" i="53"/>
  <c r="Y25" i="53"/>
  <c r="X25" i="53"/>
  <c r="Z25" i="53" s="1"/>
  <c r="W25" i="53"/>
  <c r="V25" i="53"/>
  <c r="U25" i="53"/>
  <c r="T25" i="53"/>
  <c r="S25" i="53"/>
  <c r="R25" i="53"/>
  <c r="Q25" i="53"/>
  <c r="P25" i="53"/>
  <c r="O25" i="53"/>
  <c r="N25" i="53"/>
  <c r="M25" i="53"/>
  <c r="L25" i="53"/>
  <c r="K25" i="53"/>
  <c r="J25" i="53"/>
  <c r="I25" i="53"/>
  <c r="H25" i="53"/>
  <c r="G25" i="53"/>
  <c r="F25" i="53"/>
  <c r="E25" i="53"/>
  <c r="D25" i="53"/>
  <c r="C25" i="53"/>
  <c r="AA13" i="53"/>
  <c r="AA26" i="53" s="1"/>
  <c r="AA45" i="53" s="1"/>
  <c r="Z13" i="53"/>
  <c r="Y13" i="53"/>
  <c r="Y26" i="53" s="1"/>
  <c r="Y45" i="53" s="1"/>
  <c r="X13" i="53"/>
  <c r="W13" i="53"/>
  <c r="W26" i="53" s="1"/>
  <c r="W45" i="53" s="1"/>
  <c r="V13" i="53"/>
  <c r="U13" i="53"/>
  <c r="T13" i="53"/>
  <c r="T26" i="53" s="1"/>
  <c r="T45" i="53" s="1"/>
  <c r="S13" i="53"/>
  <c r="S26" i="53" s="1"/>
  <c r="S45" i="53" s="1"/>
  <c r="R13" i="53"/>
  <c r="R26" i="53" s="1"/>
  <c r="Q13" i="53"/>
  <c r="Q26" i="53" s="1"/>
  <c r="Q45" i="53" s="1"/>
  <c r="P13" i="53"/>
  <c r="O13" i="53"/>
  <c r="O26" i="53" s="1"/>
  <c r="O45" i="53" s="1"/>
  <c r="N13" i="53"/>
  <c r="M13" i="53"/>
  <c r="L13" i="53"/>
  <c r="L26" i="53" s="1"/>
  <c r="L45" i="53" s="1"/>
  <c r="K13" i="53"/>
  <c r="K26" i="53" s="1"/>
  <c r="J13" i="53"/>
  <c r="J26" i="53" s="1"/>
  <c r="I13" i="53"/>
  <c r="I26" i="53" s="1"/>
  <c r="I45" i="53" s="1"/>
  <c r="H13" i="53"/>
  <c r="G13" i="53"/>
  <c r="G26" i="53" s="1"/>
  <c r="G45" i="53" s="1"/>
  <c r="F13" i="53"/>
  <c r="E13" i="53"/>
  <c r="E26" i="53" s="1"/>
  <c r="E45" i="53" s="1"/>
  <c r="D13" i="53"/>
  <c r="D26" i="53" s="1"/>
  <c r="D45" i="53" s="1"/>
  <c r="C13" i="53"/>
  <c r="C26" i="53" s="1"/>
  <c r="AA50" i="54"/>
  <c r="Y50" i="54"/>
  <c r="X50" i="54"/>
  <c r="Z50" i="54" s="1"/>
  <c r="W50" i="54"/>
  <c r="V50" i="54"/>
  <c r="U50" i="54"/>
  <c r="T50" i="54"/>
  <c r="S50" i="54"/>
  <c r="R50" i="54"/>
  <c r="Q50" i="54"/>
  <c r="P50" i="54"/>
  <c r="O50" i="54"/>
  <c r="N50" i="54"/>
  <c r="M50" i="54"/>
  <c r="L50" i="54"/>
  <c r="K50" i="54"/>
  <c r="J50" i="54"/>
  <c r="I50" i="54"/>
  <c r="H50" i="54"/>
  <c r="G50" i="54"/>
  <c r="F50" i="54"/>
  <c r="E50" i="54"/>
  <c r="D50" i="54"/>
  <c r="C50" i="54"/>
  <c r="X44" i="54"/>
  <c r="Z44" i="54" s="1"/>
  <c r="P44" i="54"/>
  <c r="AA43" i="54"/>
  <c r="Y43" i="54"/>
  <c r="X43" i="54"/>
  <c r="Z43" i="54" s="1"/>
  <c r="W43" i="54"/>
  <c r="V43" i="54"/>
  <c r="U43" i="54"/>
  <c r="T43" i="54"/>
  <c r="S43" i="54"/>
  <c r="R43" i="54"/>
  <c r="Q43" i="54"/>
  <c r="P43" i="54"/>
  <c r="O43" i="54"/>
  <c r="N43" i="54"/>
  <c r="M43" i="54"/>
  <c r="L43" i="54"/>
  <c r="K43" i="54"/>
  <c r="J43" i="54"/>
  <c r="I43" i="54"/>
  <c r="H43" i="54"/>
  <c r="G43" i="54"/>
  <c r="F43" i="54"/>
  <c r="E43" i="54"/>
  <c r="D43" i="54"/>
  <c r="C43" i="54"/>
  <c r="AA37" i="54"/>
  <c r="AA44" i="54" s="1"/>
  <c r="Y37" i="54"/>
  <c r="Y44" i="54" s="1"/>
  <c r="X37" i="54"/>
  <c r="Z37" i="54" s="1"/>
  <c r="W37" i="54"/>
  <c r="V37" i="54"/>
  <c r="V44" i="54" s="1"/>
  <c r="U37" i="54"/>
  <c r="T37" i="54"/>
  <c r="T44" i="54" s="1"/>
  <c r="S37" i="54"/>
  <c r="S44" i="54" s="1"/>
  <c r="R37" i="54"/>
  <c r="R44" i="54" s="1"/>
  <c r="Q37" i="54"/>
  <c r="Q44" i="54" s="1"/>
  <c r="P37" i="54"/>
  <c r="O37" i="54"/>
  <c r="N37" i="54"/>
  <c r="N44" i="54" s="1"/>
  <c r="M37" i="54"/>
  <c r="L37" i="54"/>
  <c r="L44" i="54" s="1"/>
  <c r="K37" i="54"/>
  <c r="K44" i="54" s="1"/>
  <c r="J37" i="54"/>
  <c r="J44" i="54" s="1"/>
  <c r="I37" i="54"/>
  <c r="I44" i="54" s="1"/>
  <c r="H37" i="54"/>
  <c r="H44" i="54" s="1"/>
  <c r="G37" i="54"/>
  <c r="F37" i="54"/>
  <c r="F44" i="54" s="1"/>
  <c r="E37" i="54"/>
  <c r="D37" i="54"/>
  <c r="D44" i="54" s="1"/>
  <c r="C37" i="54"/>
  <c r="C44" i="54" s="1"/>
  <c r="E26" i="54"/>
  <c r="AA25" i="54"/>
  <c r="Y25" i="54"/>
  <c r="X25" i="54"/>
  <c r="Z25" i="54" s="1"/>
  <c r="W25" i="54"/>
  <c r="V25" i="54"/>
  <c r="U25" i="54"/>
  <c r="T25" i="54"/>
  <c r="S25" i="54"/>
  <c r="S26" i="54" s="1"/>
  <c r="S45" i="54" s="1"/>
  <c r="R25" i="54"/>
  <c r="Q25" i="54"/>
  <c r="P25" i="54"/>
  <c r="O25" i="54"/>
  <c r="N25" i="54"/>
  <c r="M25" i="54"/>
  <c r="L25" i="54"/>
  <c r="K25" i="54"/>
  <c r="J25" i="54"/>
  <c r="I25" i="54"/>
  <c r="H25" i="54"/>
  <c r="G25" i="54"/>
  <c r="F25" i="54"/>
  <c r="E25" i="54"/>
  <c r="D25" i="54"/>
  <c r="C25" i="54"/>
  <c r="AA13" i="54"/>
  <c r="AA26" i="54" s="1"/>
  <c r="AA45" i="54" s="1"/>
  <c r="Y13" i="54"/>
  <c r="Y26" i="54" s="1"/>
  <c r="X13" i="54"/>
  <c r="X26" i="54" s="1"/>
  <c r="W13" i="54"/>
  <c r="W26" i="54" s="1"/>
  <c r="V13" i="54"/>
  <c r="V26" i="54" s="1"/>
  <c r="U13" i="54"/>
  <c r="U26" i="54" s="1"/>
  <c r="T13" i="54"/>
  <c r="T26" i="54" s="1"/>
  <c r="S13" i="54"/>
  <c r="R13" i="54"/>
  <c r="R26" i="54" s="1"/>
  <c r="Q13" i="54"/>
  <c r="Q26" i="54" s="1"/>
  <c r="P13" i="54"/>
  <c r="P26" i="54" s="1"/>
  <c r="O13" i="54"/>
  <c r="O26" i="54" s="1"/>
  <c r="N13" i="54"/>
  <c r="N26" i="54" s="1"/>
  <c r="M13" i="54"/>
  <c r="M26" i="54" s="1"/>
  <c r="L13" i="54"/>
  <c r="L26" i="54" s="1"/>
  <c r="K13" i="54"/>
  <c r="J13" i="54"/>
  <c r="J26" i="54" s="1"/>
  <c r="I13" i="54"/>
  <c r="I26" i="54" s="1"/>
  <c r="H13" i="54"/>
  <c r="H26" i="54" s="1"/>
  <c r="G13" i="54"/>
  <c r="G26" i="54" s="1"/>
  <c r="F13" i="54"/>
  <c r="F26" i="54" s="1"/>
  <c r="E13" i="54"/>
  <c r="D13" i="54"/>
  <c r="D26" i="54" s="1"/>
  <c r="C13" i="54"/>
  <c r="AA50" i="55"/>
  <c r="Y50" i="55"/>
  <c r="X50" i="55"/>
  <c r="Z50" i="55" s="1"/>
  <c r="W50" i="55"/>
  <c r="V50" i="55"/>
  <c r="U50" i="55"/>
  <c r="T50" i="55"/>
  <c r="S50" i="55"/>
  <c r="R50" i="55"/>
  <c r="Q50" i="55"/>
  <c r="P50" i="55"/>
  <c r="O50" i="55"/>
  <c r="N50" i="55"/>
  <c r="M50" i="55"/>
  <c r="L50" i="55"/>
  <c r="K50" i="55"/>
  <c r="J50" i="55"/>
  <c r="I50" i="55"/>
  <c r="H50" i="55"/>
  <c r="G50" i="55"/>
  <c r="F50" i="55"/>
  <c r="E50" i="55"/>
  <c r="D50" i="55"/>
  <c r="C50" i="55"/>
  <c r="AA43" i="55"/>
  <c r="Y43" i="55"/>
  <c r="X43" i="55"/>
  <c r="Z43" i="55" s="1"/>
  <c r="W43" i="55"/>
  <c r="V43" i="55"/>
  <c r="U43" i="55"/>
  <c r="T43" i="55"/>
  <c r="S43" i="55"/>
  <c r="R43" i="55"/>
  <c r="Q43" i="55"/>
  <c r="P43" i="55"/>
  <c r="O43" i="55"/>
  <c r="N43" i="55"/>
  <c r="M43" i="55"/>
  <c r="L43" i="55"/>
  <c r="K43" i="55"/>
  <c r="J43" i="55"/>
  <c r="I43" i="55"/>
  <c r="H43" i="55"/>
  <c r="G43" i="55"/>
  <c r="F43" i="55"/>
  <c r="E43" i="55"/>
  <c r="D43" i="55"/>
  <c r="C43" i="55"/>
  <c r="AA37" i="55"/>
  <c r="AA44" i="55" s="1"/>
  <c r="Y37" i="55"/>
  <c r="Y44" i="55" s="1"/>
  <c r="X37" i="55"/>
  <c r="W37" i="55"/>
  <c r="W44" i="55" s="1"/>
  <c r="V37" i="55"/>
  <c r="U37" i="55"/>
  <c r="T37" i="55"/>
  <c r="T44" i="55" s="1"/>
  <c r="S37" i="55"/>
  <c r="S44" i="55" s="1"/>
  <c r="R37" i="55"/>
  <c r="R44" i="55" s="1"/>
  <c r="Q37" i="55"/>
  <c r="Q44" i="55" s="1"/>
  <c r="P37" i="55"/>
  <c r="O37" i="55"/>
  <c r="O44" i="55" s="1"/>
  <c r="N37" i="55"/>
  <c r="N44" i="55" s="1"/>
  <c r="M37" i="55"/>
  <c r="L37" i="55"/>
  <c r="L44" i="55" s="1"/>
  <c r="K37" i="55"/>
  <c r="K44" i="55" s="1"/>
  <c r="J37" i="55"/>
  <c r="J44" i="55" s="1"/>
  <c r="I37" i="55"/>
  <c r="I44" i="55" s="1"/>
  <c r="H37" i="55"/>
  <c r="H44" i="55" s="1"/>
  <c r="G37" i="55"/>
  <c r="G44" i="55" s="1"/>
  <c r="F37" i="55"/>
  <c r="F44" i="55" s="1"/>
  <c r="E37" i="55"/>
  <c r="D37" i="55"/>
  <c r="D44" i="55" s="1"/>
  <c r="C37" i="55"/>
  <c r="C44" i="55" s="1"/>
  <c r="E26" i="55"/>
  <c r="AA25" i="55"/>
  <c r="Y25" i="55"/>
  <c r="X25" i="55"/>
  <c r="W25" i="55"/>
  <c r="V25" i="55"/>
  <c r="U25" i="55"/>
  <c r="T25" i="55"/>
  <c r="S25" i="55"/>
  <c r="R25" i="55"/>
  <c r="Q25" i="55"/>
  <c r="P25" i="55"/>
  <c r="O25" i="55"/>
  <c r="N25" i="55"/>
  <c r="M25" i="55"/>
  <c r="L25" i="55"/>
  <c r="K25" i="55"/>
  <c r="J25" i="55"/>
  <c r="I25" i="55"/>
  <c r="H25" i="55"/>
  <c r="G25" i="55"/>
  <c r="F25" i="55"/>
  <c r="E25" i="55"/>
  <c r="D25" i="55"/>
  <c r="C25" i="55"/>
  <c r="AA13" i="55"/>
  <c r="AA26" i="55" s="1"/>
  <c r="AA45" i="55" s="1"/>
  <c r="Y13" i="55"/>
  <c r="Y26" i="55" s="1"/>
  <c r="X13" i="55"/>
  <c r="W13" i="55"/>
  <c r="W26" i="55" s="1"/>
  <c r="V13" i="55"/>
  <c r="V26" i="55" s="1"/>
  <c r="U13" i="55"/>
  <c r="U26" i="55" s="1"/>
  <c r="T13" i="55"/>
  <c r="T26" i="55" s="1"/>
  <c r="T45" i="55" s="1"/>
  <c r="S13" i="55"/>
  <c r="S26" i="55" s="1"/>
  <c r="S45" i="55" s="1"/>
  <c r="R13" i="55"/>
  <c r="R26" i="55" s="1"/>
  <c r="Q13" i="55"/>
  <c r="Q26" i="55" s="1"/>
  <c r="P13" i="55"/>
  <c r="O13" i="55"/>
  <c r="O26" i="55" s="1"/>
  <c r="N13" i="55"/>
  <c r="N26" i="55" s="1"/>
  <c r="M13" i="55"/>
  <c r="M26" i="55" s="1"/>
  <c r="L13" i="55"/>
  <c r="L26" i="55" s="1"/>
  <c r="L45" i="55" s="1"/>
  <c r="K13" i="55"/>
  <c r="K26" i="55" s="1"/>
  <c r="K45" i="55" s="1"/>
  <c r="J13" i="55"/>
  <c r="J26" i="55" s="1"/>
  <c r="I13" i="55"/>
  <c r="I26" i="55" s="1"/>
  <c r="H13" i="55"/>
  <c r="G13" i="55"/>
  <c r="G26" i="55" s="1"/>
  <c r="F13" i="55"/>
  <c r="F26" i="55" s="1"/>
  <c r="E13" i="55"/>
  <c r="D13" i="55"/>
  <c r="D26" i="55" s="1"/>
  <c r="D45" i="55" s="1"/>
  <c r="C13" i="55"/>
  <c r="C26" i="55" s="1"/>
  <c r="C45" i="55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R44" i="1"/>
  <c r="J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E44" i="1" s="1"/>
  <c r="D43" i="1"/>
  <c r="C43" i="1"/>
  <c r="AA37" i="1"/>
  <c r="AA44" i="1" s="1"/>
  <c r="Y37" i="1"/>
  <c r="Y44" i="1" s="1"/>
  <c r="X37" i="1"/>
  <c r="X44" i="1" s="1"/>
  <c r="Z44" i="1" s="1"/>
  <c r="W37" i="1"/>
  <c r="W44" i="1" s="1"/>
  <c r="V37" i="1"/>
  <c r="V44" i="1" s="1"/>
  <c r="U37" i="1"/>
  <c r="T37" i="1"/>
  <c r="T44" i="1" s="1"/>
  <c r="S37" i="1"/>
  <c r="S44" i="1" s="1"/>
  <c r="R37" i="1"/>
  <c r="Q37" i="1"/>
  <c r="Q44" i="1" s="1"/>
  <c r="P37" i="1"/>
  <c r="P44" i="1" s="1"/>
  <c r="O37" i="1"/>
  <c r="O44" i="1" s="1"/>
  <c r="N37" i="1"/>
  <c r="N44" i="1" s="1"/>
  <c r="M37" i="1"/>
  <c r="L37" i="1"/>
  <c r="L44" i="1" s="1"/>
  <c r="K37" i="1"/>
  <c r="K44" i="1" s="1"/>
  <c r="J37" i="1"/>
  <c r="I37" i="1"/>
  <c r="I44" i="1" s="1"/>
  <c r="H37" i="1"/>
  <c r="H44" i="1" s="1"/>
  <c r="G37" i="1"/>
  <c r="G44" i="1" s="1"/>
  <c r="F37" i="1"/>
  <c r="F44" i="1" s="1"/>
  <c r="E37" i="1"/>
  <c r="D37" i="1"/>
  <c r="D44" i="1" s="1"/>
  <c r="C37" i="1"/>
  <c r="C44" i="1" s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AA45" i="1" s="1"/>
  <c r="Y13" i="1"/>
  <c r="Y26" i="1" s="1"/>
  <c r="Y45" i="1" s="1"/>
  <c r="X13" i="1"/>
  <c r="Z13" i="1" s="1"/>
  <c r="W13" i="1"/>
  <c r="V13" i="1"/>
  <c r="V26" i="1" s="1"/>
  <c r="U13" i="1"/>
  <c r="U26" i="1" s="1"/>
  <c r="T13" i="1"/>
  <c r="T26" i="1" s="1"/>
  <c r="S13" i="1"/>
  <c r="S26" i="1" s="1"/>
  <c r="R13" i="1"/>
  <c r="R26" i="1" s="1"/>
  <c r="Q13" i="1"/>
  <c r="Q26" i="1" s="1"/>
  <c r="Q45" i="1" s="1"/>
  <c r="P13" i="1"/>
  <c r="O13" i="1"/>
  <c r="N13" i="1"/>
  <c r="N26" i="1" s="1"/>
  <c r="M13" i="1"/>
  <c r="M26" i="1" s="1"/>
  <c r="L13" i="1"/>
  <c r="L26" i="1" s="1"/>
  <c r="K13" i="1"/>
  <c r="K26" i="1" s="1"/>
  <c r="J13" i="1"/>
  <c r="J26" i="1" s="1"/>
  <c r="I13" i="1"/>
  <c r="I26" i="1" s="1"/>
  <c r="I45" i="1" s="1"/>
  <c r="H13" i="1"/>
  <c r="G13" i="1"/>
  <c r="F13" i="1"/>
  <c r="F26" i="1" s="1"/>
  <c r="E13" i="1"/>
  <c r="E26" i="1" s="1"/>
  <c r="D13" i="1"/>
  <c r="D26" i="1" s="1"/>
  <c r="C13" i="1"/>
  <c r="C26" i="1" s="1"/>
  <c r="M45" i="54" l="1"/>
  <c r="K45" i="51"/>
  <c r="J45" i="55"/>
  <c r="R45" i="55"/>
  <c r="G44" i="54"/>
  <c r="O44" i="54"/>
  <c r="W44" i="54"/>
  <c r="H26" i="53"/>
  <c r="H45" i="53" s="1"/>
  <c r="P26" i="53"/>
  <c r="P45" i="53" s="1"/>
  <c r="X26" i="53"/>
  <c r="X45" i="53" s="1"/>
  <c r="Z45" i="53" s="1"/>
  <c r="I45" i="52"/>
  <c r="Q45" i="52"/>
  <c r="Y45" i="52"/>
  <c r="Z37" i="52"/>
  <c r="Z25" i="50"/>
  <c r="J44" i="50"/>
  <c r="R44" i="50"/>
  <c r="R45" i="50" s="1"/>
  <c r="I44" i="50"/>
  <c r="I45" i="50" s="1"/>
  <c r="Q44" i="50"/>
  <c r="Q45" i="50" s="1"/>
  <c r="Y44" i="50"/>
  <c r="C44" i="49"/>
  <c r="K44" i="49"/>
  <c r="S44" i="49"/>
  <c r="AA44" i="49"/>
  <c r="R45" i="48"/>
  <c r="Y26" i="47"/>
  <c r="Z26" i="47" s="1"/>
  <c r="Z13" i="47"/>
  <c r="Z13" i="45"/>
  <c r="D45" i="37"/>
  <c r="L45" i="37"/>
  <c r="T45" i="37"/>
  <c r="E26" i="35"/>
  <c r="M26" i="35"/>
  <c r="M45" i="35" s="1"/>
  <c r="U26" i="35"/>
  <c r="U45" i="35" s="1"/>
  <c r="T26" i="31"/>
  <c r="T45" i="31" s="1"/>
  <c r="H26" i="1"/>
  <c r="H45" i="1" s="1"/>
  <c r="R45" i="1"/>
  <c r="P44" i="55"/>
  <c r="Z43" i="50"/>
  <c r="X44" i="42"/>
  <c r="Z37" i="42"/>
  <c r="S45" i="1"/>
  <c r="G45" i="54"/>
  <c r="O45" i="54"/>
  <c r="W45" i="54"/>
  <c r="J45" i="53"/>
  <c r="R45" i="53"/>
  <c r="Q44" i="51"/>
  <c r="Y44" i="51"/>
  <c r="E45" i="50"/>
  <c r="M45" i="50"/>
  <c r="D26" i="50"/>
  <c r="D45" i="50" s="1"/>
  <c r="L26" i="50"/>
  <c r="L45" i="50" s="1"/>
  <c r="T26" i="50"/>
  <c r="T45" i="50" s="1"/>
  <c r="D26" i="48"/>
  <c r="D45" i="48" s="1"/>
  <c r="L26" i="48"/>
  <c r="L45" i="48" s="1"/>
  <c r="T26" i="48"/>
  <c r="T45" i="48" s="1"/>
  <c r="K45" i="47"/>
  <c r="J44" i="34"/>
  <c r="R44" i="34"/>
  <c r="V44" i="55"/>
  <c r="P45" i="52"/>
  <c r="H45" i="42"/>
  <c r="R45" i="52"/>
  <c r="C45" i="1"/>
  <c r="H45" i="54"/>
  <c r="P45" i="54"/>
  <c r="E44" i="52"/>
  <c r="E45" i="52" s="1"/>
  <c r="M44" i="52"/>
  <c r="M45" i="52" s="1"/>
  <c r="U44" i="52"/>
  <c r="G45" i="51"/>
  <c r="O45" i="51"/>
  <c r="W45" i="51"/>
  <c r="C44" i="51"/>
  <c r="K44" i="51"/>
  <c r="S44" i="51"/>
  <c r="S45" i="51" s="1"/>
  <c r="AA44" i="51"/>
  <c r="AA45" i="51" s="1"/>
  <c r="F26" i="50"/>
  <c r="N26" i="50"/>
  <c r="N45" i="50" s="1"/>
  <c r="V26" i="50"/>
  <c r="V45" i="50" s="1"/>
  <c r="E44" i="50"/>
  <c r="M44" i="50"/>
  <c r="U44" i="50"/>
  <c r="U45" i="50" s="1"/>
  <c r="F45" i="49"/>
  <c r="N45" i="49"/>
  <c r="V45" i="49"/>
  <c r="H45" i="41"/>
  <c r="Z13" i="41"/>
  <c r="X26" i="41"/>
  <c r="U45" i="38"/>
  <c r="D26" i="31"/>
  <c r="D45" i="31" s="1"/>
  <c r="P26" i="1"/>
  <c r="P45" i="1" s="1"/>
  <c r="J45" i="1"/>
  <c r="V45" i="54"/>
  <c r="I26" i="36"/>
  <c r="K45" i="1"/>
  <c r="F45" i="55"/>
  <c r="N45" i="55"/>
  <c r="V45" i="55"/>
  <c r="H45" i="51"/>
  <c r="P45" i="51"/>
  <c r="R45" i="43"/>
  <c r="Z37" i="40"/>
  <c r="X44" i="40"/>
  <c r="Z44" i="52"/>
  <c r="Y45" i="49"/>
  <c r="P26" i="42"/>
  <c r="P45" i="42" s="1"/>
  <c r="T44" i="33"/>
  <c r="Y44" i="22"/>
  <c r="I45" i="5"/>
  <c r="M44" i="2"/>
  <c r="M45" i="2" s="1"/>
  <c r="M44" i="1"/>
  <c r="F45" i="54"/>
  <c r="J45" i="52"/>
  <c r="AA44" i="52"/>
  <c r="D26" i="49"/>
  <c r="D45" i="49" s="1"/>
  <c r="C45" i="49"/>
  <c r="C44" i="48"/>
  <c r="C45" i="48" s="1"/>
  <c r="Z37" i="16"/>
  <c r="Y44" i="16"/>
  <c r="J45" i="54"/>
  <c r="R45" i="54"/>
  <c r="Z13" i="54"/>
  <c r="E44" i="51"/>
  <c r="E45" i="51" s="1"/>
  <c r="M44" i="51"/>
  <c r="M45" i="51" s="1"/>
  <c r="U44" i="51"/>
  <c r="U45" i="51" s="1"/>
  <c r="H26" i="50"/>
  <c r="H45" i="50" s="1"/>
  <c r="P26" i="50"/>
  <c r="P45" i="50" s="1"/>
  <c r="X26" i="50"/>
  <c r="G44" i="50"/>
  <c r="G45" i="50" s="1"/>
  <c r="O44" i="50"/>
  <c r="O45" i="50" s="1"/>
  <c r="W44" i="50"/>
  <c r="W45" i="50" s="1"/>
  <c r="F44" i="50"/>
  <c r="Z50" i="50"/>
  <c r="H45" i="49"/>
  <c r="P45" i="49"/>
  <c r="AA45" i="46"/>
  <c r="Z37" i="45"/>
  <c r="I45" i="45"/>
  <c r="Q45" i="45"/>
  <c r="C45" i="43"/>
  <c r="K45" i="43"/>
  <c r="S45" i="43"/>
  <c r="F45" i="42"/>
  <c r="N45" i="42"/>
  <c r="V45" i="42"/>
  <c r="X44" i="41"/>
  <c r="Z44" i="41" s="1"/>
  <c r="Z37" i="41"/>
  <c r="Z44" i="40"/>
  <c r="G45" i="38"/>
  <c r="O45" i="38"/>
  <c r="W45" i="38"/>
  <c r="H45" i="52"/>
  <c r="X26" i="42"/>
  <c r="X26" i="1"/>
  <c r="U44" i="1"/>
  <c r="X44" i="55"/>
  <c r="Z44" i="55" s="1"/>
  <c r="N45" i="54"/>
  <c r="L26" i="49"/>
  <c r="L45" i="49" s="1"/>
  <c r="Y26" i="36"/>
  <c r="G26" i="1"/>
  <c r="O26" i="1"/>
  <c r="W26" i="1"/>
  <c r="W45" i="1" s="1"/>
  <c r="H26" i="55"/>
  <c r="P26" i="55"/>
  <c r="Z25" i="55"/>
  <c r="E44" i="55"/>
  <c r="E45" i="55" s="1"/>
  <c r="M44" i="55"/>
  <c r="M45" i="55" s="1"/>
  <c r="U44" i="55"/>
  <c r="U45" i="55" s="1"/>
  <c r="C26" i="54"/>
  <c r="C45" i="54" s="1"/>
  <c r="K26" i="54"/>
  <c r="K45" i="54" s="1"/>
  <c r="E44" i="54"/>
  <c r="M44" i="54"/>
  <c r="U44" i="54"/>
  <c r="U45" i="54" s="1"/>
  <c r="F26" i="53"/>
  <c r="N26" i="53"/>
  <c r="V26" i="53"/>
  <c r="V45" i="53" s="1"/>
  <c r="F44" i="53"/>
  <c r="N44" i="53"/>
  <c r="V44" i="53"/>
  <c r="F44" i="51"/>
  <c r="F45" i="51" s="1"/>
  <c r="N44" i="51"/>
  <c r="N45" i="51" s="1"/>
  <c r="V44" i="51"/>
  <c r="V45" i="51" s="1"/>
  <c r="H45" i="48"/>
  <c r="Z44" i="38"/>
  <c r="J45" i="37"/>
  <c r="R44" i="48"/>
  <c r="H26" i="47"/>
  <c r="H45" i="47" s="1"/>
  <c r="P26" i="47"/>
  <c r="X26" i="47"/>
  <c r="C44" i="47"/>
  <c r="K44" i="47"/>
  <c r="S44" i="47"/>
  <c r="S45" i="47" s="1"/>
  <c r="U26" i="46"/>
  <c r="U45" i="46" s="1"/>
  <c r="R44" i="46"/>
  <c r="Z37" i="46"/>
  <c r="J26" i="45"/>
  <c r="R26" i="45"/>
  <c r="F44" i="44"/>
  <c r="N44" i="44"/>
  <c r="N45" i="44" s="1"/>
  <c r="V44" i="44"/>
  <c r="V45" i="44" s="1"/>
  <c r="D44" i="43"/>
  <c r="L44" i="43"/>
  <c r="T44" i="43"/>
  <c r="G45" i="42"/>
  <c r="O45" i="42"/>
  <c r="G44" i="42"/>
  <c r="O44" i="42"/>
  <c r="W44" i="42"/>
  <c r="W45" i="42" s="1"/>
  <c r="G26" i="41"/>
  <c r="O26" i="41"/>
  <c r="O45" i="41" s="1"/>
  <c r="W26" i="41"/>
  <c r="W45" i="41" s="1"/>
  <c r="G44" i="41"/>
  <c r="O44" i="41"/>
  <c r="W44" i="41"/>
  <c r="F44" i="41"/>
  <c r="N44" i="41"/>
  <c r="V44" i="41"/>
  <c r="Z50" i="41"/>
  <c r="H26" i="40"/>
  <c r="H45" i="40" s="1"/>
  <c r="P26" i="40"/>
  <c r="P45" i="40" s="1"/>
  <c r="X26" i="40"/>
  <c r="G44" i="40"/>
  <c r="O44" i="40"/>
  <c r="W44" i="40"/>
  <c r="W45" i="39"/>
  <c r="F45" i="38"/>
  <c r="V45" i="38"/>
  <c r="F44" i="38"/>
  <c r="N44" i="38"/>
  <c r="N45" i="38" s="1"/>
  <c r="V44" i="38"/>
  <c r="I45" i="37"/>
  <c r="Q45" i="37"/>
  <c r="I44" i="29"/>
  <c r="I45" i="29" s="1"/>
  <c r="Q44" i="29"/>
  <c r="Q45" i="29" s="1"/>
  <c r="Y44" i="29"/>
  <c r="Y45" i="29" s="1"/>
  <c r="Y26" i="25"/>
  <c r="Z13" i="25"/>
  <c r="G45" i="2"/>
  <c r="O45" i="2"/>
  <c r="W45" i="2"/>
  <c r="F45" i="44"/>
  <c r="I45" i="41"/>
  <c r="Q45" i="41"/>
  <c r="Y45" i="41"/>
  <c r="I26" i="40"/>
  <c r="I45" i="40" s="1"/>
  <c r="Q26" i="40"/>
  <c r="Q45" i="40" s="1"/>
  <c r="Y26" i="40"/>
  <c r="Y45" i="40" s="1"/>
  <c r="I44" i="30"/>
  <c r="I45" i="30" s="1"/>
  <c r="AA45" i="28"/>
  <c r="D26" i="23"/>
  <c r="D45" i="23" s="1"/>
  <c r="L26" i="23"/>
  <c r="L45" i="23" s="1"/>
  <c r="T26" i="23"/>
  <c r="T45" i="23" s="1"/>
  <c r="D26" i="22"/>
  <c r="L26" i="22"/>
  <c r="L45" i="22" s="1"/>
  <c r="T26" i="22"/>
  <c r="T45" i="22" s="1"/>
  <c r="N45" i="18"/>
  <c r="R45" i="10"/>
  <c r="H45" i="46"/>
  <c r="P45" i="46"/>
  <c r="D26" i="45"/>
  <c r="D45" i="45" s="1"/>
  <c r="L26" i="45"/>
  <c r="L45" i="45" s="1"/>
  <c r="T26" i="45"/>
  <c r="T45" i="45" s="1"/>
  <c r="D26" i="43"/>
  <c r="L26" i="43"/>
  <c r="T26" i="43"/>
  <c r="I44" i="42"/>
  <c r="I45" i="42" s="1"/>
  <c r="Q44" i="42"/>
  <c r="Q45" i="42" s="1"/>
  <c r="Y44" i="42"/>
  <c r="Y45" i="42" s="1"/>
  <c r="Z25" i="41"/>
  <c r="J45" i="39"/>
  <c r="R45" i="39"/>
  <c r="I45" i="38"/>
  <c r="Q45" i="38"/>
  <c r="C45" i="36"/>
  <c r="K45" i="36"/>
  <c r="S45" i="36"/>
  <c r="G45" i="35"/>
  <c r="O45" i="35"/>
  <c r="W45" i="35"/>
  <c r="D45" i="32"/>
  <c r="H45" i="44"/>
  <c r="P45" i="44"/>
  <c r="I44" i="44"/>
  <c r="Q44" i="44"/>
  <c r="Y44" i="44"/>
  <c r="J44" i="40"/>
  <c r="J45" i="40" s="1"/>
  <c r="R44" i="40"/>
  <c r="R45" i="40" s="1"/>
  <c r="I44" i="38"/>
  <c r="Q44" i="38"/>
  <c r="Y44" i="38"/>
  <c r="Y45" i="38" s="1"/>
  <c r="E26" i="37"/>
  <c r="E45" i="37" s="1"/>
  <c r="M26" i="37"/>
  <c r="M45" i="37" s="1"/>
  <c r="U26" i="37"/>
  <c r="U45" i="37" s="1"/>
  <c r="F45" i="36"/>
  <c r="H45" i="35"/>
  <c r="P45" i="35"/>
  <c r="J44" i="35"/>
  <c r="J45" i="35" s="1"/>
  <c r="R44" i="35"/>
  <c r="AA45" i="33"/>
  <c r="E45" i="28"/>
  <c r="Z44" i="22"/>
  <c r="J45" i="21"/>
  <c r="R45" i="21"/>
  <c r="X26" i="18"/>
  <c r="Z13" i="18"/>
  <c r="I44" i="17"/>
  <c r="I45" i="17" s="1"/>
  <c r="Q44" i="17"/>
  <c r="Q45" i="17" s="1"/>
  <c r="Y44" i="17"/>
  <c r="Y45" i="17" s="1"/>
  <c r="D45" i="13"/>
  <c r="E45" i="47"/>
  <c r="M45" i="47"/>
  <c r="U45" i="47"/>
  <c r="Z13" i="46"/>
  <c r="I45" i="44"/>
  <c r="Q45" i="44"/>
  <c r="Y45" i="44"/>
  <c r="D26" i="42"/>
  <c r="D45" i="42" s="1"/>
  <c r="L26" i="42"/>
  <c r="L45" i="42" s="1"/>
  <c r="T26" i="42"/>
  <c r="T45" i="42" s="1"/>
  <c r="L26" i="39"/>
  <c r="T26" i="39"/>
  <c r="F45" i="37"/>
  <c r="N45" i="37"/>
  <c r="V45" i="37"/>
  <c r="J44" i="37"/>
  <c r="R44" i="37"/>
  <c r="R45" i="37" s="1"/>
  <c r="E26" i="36"/>
  <c r="M26" i="36"/>
  <c r="U26" i="36"/>
  <c r="I45" i="35"/>
  <c r="Q45" i="35"/>
  <c r="Y45" i="35"/>
  <c r="H45" i="34"/>
  <c r="P45" i="34"/>
  <c r="J44" i="33"/>
  <c r="J45" i="33" s="1"/>
  <c r="R44" i="33"/>
  <c r="R45" i="33" s="1"/>
  <c r="D45" i="24"/>
  <c r="L45" i="24"/>
  <c r="T45" i="24"/>
  <c r="Z44" i="21"/>
  <c r="I45" i="16"/>
  <c r="Y45" i="16"/>
  <c r="M45" i="4"/>
  <c r="P44" i="48"/>
  <c r="P45" i="48" s="1"/>
  <c r="X44" i="48"/>
  <c r="F26" i="47"/>
  <c r="F45" i="47" s="1"/>
  <c r="N26" i="47"/>
  <c r="N45" i="47" s="1"/>
  <c r="V26" i="47"/>
  <c r="V45" i="47" s="1"/>
  <c r="J26" i="46"/>
  <c r="R26" i="46"/>
  <c r="Z50" i="46"/>
  <c r="H26" i="45"/>
  <c r="H45" i="45" s="1"/>
  <c r="P26" i="45"/>
  <c r="P45" i="45" s="1"/>
  <c r="X26" i="45"/>
  <c r="Z26" i="45" s="1"/>
  <c r="G44" i="45"/>
  <c r="G45" i="45" s="1"/>
  <c r="O44" i="45"/>
  <c r="W44" i="45"/>
  <c r="F44" i="45"/>
  <c r="N44" i="45"/>
  <c r="V44" i="45"/>
  <c r="J26" i="44"/>
  <c r="J45" i="44" s="1"/>
  <c r="R26" i="44"/>
  <c r="R45" i="44" s="1"/>
  <c r="D44" i="44"/>
  <c r="D45" i="44" s="1"/>
  <c r="L44" i="44"/>
  <c r="L45" i="44" s="1"/>
  <c r="T44" i="44"/>
  <c r="T45" i="44" s="1"/>
  <c r="J44" i="43"/>
  <c r="J45" i="43" s="1"/>
  <c r="R44" i="43"/>
  <c r="I44" i="43"/>
  <c r="I45" i="43" s="1"/>
  <c r="Q44" i="43"/>
  <c r="Q45" i="43" s="1"/>
  <c r="Y44" i="43"/>
  <c r="Z44" i="43" s="1"/>
  <c r="E45" i="42"/>
  <c r="U45" i="42"/>
  <c r="E44" i="42"/>
  <c r="M44" i="42"/>
  <c r="M45" i="42" s="1"/>
  <c r="U44" i="42"/>
  <c r="E26" i="41"/>
  <c r="E45" i="41" s="1"/>
  <c r="M26" i="41"/>
  <c r="M45" i="41" s="1"/>
  <c r="U26" i="41"/>
  <c r="U45" i="41" s="1"/>
  <c r="D26" i="41"/>
  <c r="D45" i="41" s="1"/>
  <c r="L26" i="41"/>
  <c r="L45" i="41" s="1"/>
  <c r="T26" i="41"/>
  <c r="T45" i="41" s="1"/>
  <c r="F26" i="40"/>
  <c r="F45" i="40" s="1"/>
  <c r="N26" i="40"/>
  <c r="N45" i="40" s="1"/>
  <c r="V26" i="40"/>
  <c r="V45" i="40" s="1"/>
  <c r="E26" i="40"/>
  <c r="E45" i="40" s="1"/>
  <c r="M26" i="40"/>
  <c r="M45" i="40" s="1"/>
  <c r="U26" i="40"/>
  <c r="E44" i="40"/>
  <c r="M44" i="40"/>
  <c r="U44" i="40"/>
  <c r="E26" i="39"/>
  <c r="M26" i="39"/>
  <c r="U26" i="39"/>
  <c r="U45" i="39" s="1"/>
  <c r="G44" i="39"/>
  <c r="G45" i="39" s="1"/>
  <c r="O44" i="39"/>
  <c r="O45" i="39" s="1"/>
  <c r="W44" i="39"/>
  <c r="D26" i="38"/>
  <c r="D45" i="38" s="1"/>
  <c r="L26" i="38"/>
  <c r="T26" i="38"/>
  <c r="D44" i="38"/>
  <c r="L44" i="38"/>
  <c r="T44" i="38"/>
  <c r="K44" i="38"/>
  <c r="G45" i="37"/>
  <c r="O45" i="37"/>
  <c r="W45" i="37"/>
  <c r="N45" i="36"/>
  <c r="V45" i="36"/>
  <c r="AA44" i="36"/>
  <c r="AA45" i="36" s="1"/>
  <c r="J44" i="36"/>
  <c r="J45" i="36" s="1"/>
  <c r="R44" i="36"/>
  <c r="R45" i="36" s="1"/>
  <c r="R45" i="35"/>
  <c r="M45" i="26"/>
  <c r="G45" i="25"/>
  <c r="O45" i="25"/>
  <c r="W45" i="25"/>
  <c r="E45" i="24"/>
  <c r="D26" i="21"/>
  <c r="D45" i="21" s="1"/>
  <c r="L26" i="21"/>
  <c r="L45" i="21" s="1"/>
  <c r="T26" i="21"/>
  <c r="T45" i="21" s="1"/>
  <c r="E45" i="2"/>
  <c r="I45" i="33"/>
  <c r="Q45" i="33"/>
  <c r="Y45" i="33"/>
  <c r="C45" i="32"/>
  <c r="K45" i="32"/>
  <c r="S45" i="32"/>
  <c r="E26" i="31"/>
  <c r="M26" i="31"/>
  <c r="M45" i="31" s="1"/>
  <c r="I44" i="31"/>
  <c r="Q44" i="31"/>
  <c r="Z37" i="30"/>
  <c r="F26" i="27"/>
  <c r="F45" i="27" s="1"/>
  <c r="N26" i="27"/>
  <c r="N45" i="27" s="1"/>
  <c r="V26" i="27"/>
  <c r="V45" i="27" s="1"/>
  <c r="H26" i="25"/>
  <c r="H45" i="25" s="1"/>
  <c r="P26" i="25"/>
  <c r="X26" i="25"/>
  <c r="H44" i="25"/>
  <c r="P44" i="25"/>
  <c r="X44" i="25"/>
  <c r="Z44" i="25" s="1"/>
  <c r="C44" i="24"/>
  <c r="K44" i="24"/>
  <c r="S44" i="24"/>
  <c r="AA44" i="24"/>
  <c r="C44" i="23"/>
  <c r="K44" i="23"/>
  <c r="S44" i="23"/>
  <c r="S45" i="23" s="1"/>
  <c r="AA44" i="23"/>
  <c r="AA45" i="23" s="1"/>
  <c r="K45" i="22"/>
  <c r="S45" i="22"/>
  <c r="Z37" i="22"/>
  <c r="C45" i="21"/>
  <c r="K45" i="21"/>
  <c r="S45" i="21"/>
  <c r="D26" i="19"/>
  <c r="D45" i="19" s="1"/>
  <c r="L26" i="19"/>
  <c r="L45" i="19" s="1"/>
  <c r="T26" i="19"/>
  <c r="T45" i="19" s="1"/>
  <c r="G26" i="18"/>
  <c r="G45" i="18" s="1"/>
  <c r="O26" i="18"/>
  <c r="O45" i="18" s="1"/>
  <c r="W26" i="18"/>
  <c r="W45" i="18" s="1"/>
  <c r="AA44" i="17"/>
  <c r="X44" i="10"/>
  <c r="Z44" i="10" s="1"/>
  <c r="Z37" i="10"/>
  <c r="H45" i="6"/>
  <c r="P45" i="6"/>
  <c r="X45" i="6"/>
  <c r="Z45" i="6" s="1"/>
  <c r="Z26" i="6"/>
  <c r="E45" i="5"/>
  <c r="M45" i="5"/>
  <c r="Z37" i="5"/>
  <c r="X44" i="5"/>
  <c r="X45" i="5" s="1"/>
  <c r="M45" i="3"/>
  <c r="I45" i="34"/>
  <c r="Q45" i="34"/>
  <c r="Y45" i="34"/>
  <c r="C45" i="33"/>
  <c r="S45" i="33"/>
  <c r="E26" i="32"/>
  <c r="M26" i="32"/>
  <c r="U26" i="32"/>
  <c r="O26" i="31"/>
  <c r="K44" i="31"/>
  <c r="K45" i="31" s="1"/>
  <c r="D26" i="30"/>
  <c r="D45" i="30" s="1"/>
  <c r="L26" i="30"/>
  <c r="L45" i="30" s="1"/>
  <c r="T26" i="30"/>
  <c r="T45" i="30" s="1"/>
  <c r="AA44" i="30"/>
  <c r="AA45" i="30" s="1"/>
  <c r="J44" i="30"/>
  <c r="F26" i="28"/>
  <c r="F45" i="28" s="1"/>
  <c r="N26" i="28"/>
  <c r="N45" i="28" s="1"/>
  <c r="V26" i="28"/>
  <c r="V45" i="28" s="1"/>
  <c r="H26" i="27"/>
  <c r="H45" i="27" s="1"/>
  <c r="P26" i="27"/>
  <c r="P45" i="27" s="1"/>
  <c r="X26" i="27"/>
  <c r="J26" i="26"/>
  <c r="J45" i="26" s="1"/>
  <c r="R26" i="26"/>
  <c r="R45" i="26" s="1"/>
  <c r="Y26" i="26"/>
  <c r="J26" i="25"/>
  <c r="J45" i="25" s="1"/>
  <c r="R26" i="25"/>
  <c r="R45" i="25" s="1"/>
  <c r="I44" i="25"/>
  <c r="I45" i="25" s="1"/>
  <c r="Q44" i="25"/>
  <c r="Q45" i="25" s="1"/>
  <c r="Y44" i="25"/>
  <c r="Y45" i="25" s="1"/>
  <c r="F26" i="24"/>
  <c r="F45" i="24" s="1"/>
  <c r="N26" i="24"/>
  <c r="N45" i="24" s="1"/>
  <c r="V26" i="24"/>
  <c r="V45" i="24" s="1"/>
  <c r="E44" i="24"/>
  <c r="M44" i="24"/>
  <c r="U44" i="24"/>
  <c r="E44" i="23"/>
  <c r="E45" i="23" s="1"/>
  <c r="M44" i="23"/>
  <c r="U44" i="23"/>
  <c r="AA44" i="22"/>
  <c r="AA45" i="22" s="1"/>
  <c r="I44" i="21"/>
  <c r="Q44" i="21"/>
  <c r="Y44" i="21"/>
  <c r="F26" i="20"/>
  <c r="F45" i="20" s="1"/>
  <c r="N26" i="20"/>
  <c r="N45" i="20" s="1"/>
  <c r="V26" i="20"/>
  <c r="I44" i="20"/>
  <c r="Q44" i="20"/>
  <c r="Y44" i="20"/>
  <c r="Z44" i="20" s="1"/>
  <c r="F45" i="19"/>
  <c r="N45" i="19"/>
  <c r="V45" i="19"/>
  <c r="I44" i="18"/>
  <c r="I45" i="18" s="1"/>
  <c r="Q44" i="18"/>
  <c r="Q45" i="18" s="1"/>
  <c r="Y44" i="18"/>
  <c r="Y45" i="18" s="1"/>
  <c r="F45" i="16"/>
  <c r="C26" i="15"/>
  <c r="C45" i="15" s="1"/>
  <c r="R45" i="13"/>
  <c r="D45" i="12"/>
  <c r="J26" i="7"/>
  <c r="R26" i="7"/>
  <c r="Z26" i="4"/>
  <c r="AA45" i="34"/>
  <c r="Z44" i="32"/>
  <c r="D26" i="29"/>
  <c r="D45" i="29" s="1"/>
  <c r="L26" i="29"/>
  <c r="L45" i="29" s="1"/>
  <c r="T26" i="29"/>
  <c r="T45" i="29" s="1"/>
  <c r="I44" i="27"/>
  <c r="I45" i="27" s="1"/>
  <c r="Q44" i="27"/>
  <c r="Q45" i="27" s="1"/>
  <c r="Y44" i="27"/>
  <c r="Y45" i="27" s="1"/>
  <c r="I44" i="26"/>
  <c r="I45" i="26" s="1"/>
  <c r="Q44" i="26"/>
  <c r="Q45" i="26" s="1"/>
  <c r="Y44" i="26"/>
  <c r="N26" i="22"/>
  <c r="N45" i="22" s="1"/>
  <c r="J45" i="18"/>
  <c r="R45" i="18"/>
  <c r="D26" i="17"/>
  <c r="D45" i="17" s="1"/>
  <c r="L26" i="17"/>
  <c r="L45" i="17" s="1"/>
  <c r="T26" i="17"/>
  <c r="G45" i="16"/>
  <c r="O45" i="16"/>
  <c r="W45" i="16"/>
  <c r="U44" i="16"/>
  <c r="L45" i="15"/>
  <c r="T45" i="15"/>
  <c r="P45" i="5"/>
  <c r="Z26" i="5"/>
  <c r="C45" i="34"/>
  <c r="K45" i="34"/>
  <c r="S45" i="34"/>
  <c r="E26" i="33"/>
  <c r="M26" i="33"/>
  <c r="U26" i="33"/>
  <c r="Y45" i="31"/>
  <c r="Q26" i="31"/>
  <c r="Q45" i="31" s="1"/>
  <c r="E44" i="31"/>
  <c r="M44" i="31"/>
  <c r="F26" i="30"/>
  <c r="N26" i="30"/>
  <c r="N45" i="30" s="1"/>
  <c r="L44" i="30"/>
  <c r="H26" i="28"/>
  <c r="H45" i="28" s="1"/>
  <c r="P26" i="28"/>
  <c r="P45" i="28" s="1"/>
  <c r="X26" i="28"/>
  <c r="Z26" i="28" s="1"/>
  <c r="J26" i="27"/>
  <c r="J45" i="27" s="1"/>
  <c r="R26" i="27"/>
  <c r="R45" i="27" s="1"/>
  <c r="Z13" i="27"/>
  <c r="AA44" i="27"/>
  <c r="H45" i="24"/>
  <c r="P45" i="24"/>
  <c r="G45" i="22"/>
  <c r="O45" i="22"/>
  <c r="W45" i="22"/>
  <c r="D44" i="22"/>
  <c r="I44" i="19"/>
  <c r="I45" i="19" s="1"/>
  <c r="Q44" i="19"/>
  <c r="Q45" i="19" s="1"/>
  <c r="Y44" i="19"/>
  <c r="C26" i="18"/>
  <c r="C45" i="18" s="1"/>
  <c r="K26" i="18"/>
  <c r="K45" i="18" s="1"/>
  <c r="S26" i="18"/>
  <c r="S45" i="18" s="1"/>
  <c r="AA26" i="18"/>
  <c r="AA45" i="18" s="1"/>
  <c r="Z50" i="17"/>
  <c r="P45" i="16"/>
  <c r="F44" i="16"/>
  <c r="N44" i="16"/>
  <c r="N45" i="16" s="1"/>
  <c r="V44" i="16"/>
  <c r="V45" i="16" s="1"/>
  <c r="E26" i="15"/>
  <c r="M26" i="15"/>
  <c r="M45" i="15" s="1"/>
  <c r="L45" i="13"/>
  <c r="T45" i="13"/>
  <c r="I44" i="13"/>
  <c r="Y44" i="13"/>
  <c r="V45" i="12"/>
  <c r="P45" i="11"/>
  <c r="G44" i="6"/>
  <c r="O44" i="6"/>
  <c r="Q26" i="5"/>
  <c r="Q45" i="5" s="1"/>
  <c r="Z25" i="5"/>
  <c r="P45" i="4"/>
  <c r="J44" i="32"/>
  <c r="J45" i="32" s="1"/>
  <c r="R44" i="32"/>
  <c r="R45" i="32" s="1"/>
  <c r="O45" i="30"/>
  <c r="W45" i="30"/>
  <c r="F45" i="29"/>
  <c r="N45" i="29"/>
  <c r="V45" i="29"/>
  <c r="I44" i="28"/>
  <c r="I45" i="28" s="1"/>
  <c r="Q44" i="28"/>
  <c r="Q45" i="28" s="1"/>
  <c r="Y44" i="28"/>
  <c r="Y45" i="28" s="1"/>
  <c r="AA45" i="27"/>
  <c r="T26" i="26"/>
  <c r="T45" i="26" s="1"/>
  <c r="D26" i="25"/>
  <c r="D45" i="25" s="1"/>
  <c r="L26" i="25"/>
  <c r="L45" i="25" s="1"/>
  <c r="T26" i="25"/>
  <c r="T45" i="25" s="1"/>
  <c r="H45" i="23"/>
  <c r="H45" i="22"/>
  <c r="Y26" i="19"/>
  <c r="Z26" i="19" s="1"/>
  <c r="F45" i="17"/>
  <c r="N45" i="17"/>
  <c r="V45" i="17"/>
  <c r="H45" i="10"/>
  <c r="Y45" i="4"/>
  <c r="E26" i="34"/>
  <c r="M26" i="34"/>
  <c r="M45" i="34" s="1"/>
  <c r="U26" i="34"/>
  <c r="U45" i="34" s="1"/>
  <c r="I45" i="32"/>
  <c r="Q45" i="32"/>
  <c r="Y45" i="32"/>
  <c r="H45" i="30"/>
  <c r="Z13" i="30"/>
  <c r="P26" i="30"/>
  <c r="Z25" i="30"/>
  <c r="F44" i="30"/>
  <c r="N44" i="30"/>
  <c r="Z44" i="29"/>
  <c r="J26" i="28"/>
  <c r="J45" i="28" s="1"/>
  <c r="R26" i="28"/>
  <c r="R45" i="28" s="1"/>
  <c r="Z13" i="28"/>
  <c r="AA44" i="28"/>
  <c r="F26" i="26"/>
  <c r="F45" i="26" s="1"/>
  <c r="N26" i="26"/>
  <c r="N45" i="26" s="1"/>
  <c r="V26" i="26"/>
  <c r="V45" i="26" s="1"/>
  <c r="F26" i="25"/>
  <c r="N26" i="25"/>
  <c r="N45" i="25" s="1"/>
  <c r="V26" i="25"/>
  <c r="F44" i="25"/>
  <c r="N44" i="25"/>
  <c r="V44" i="25"/>
  <c r="J26" i="24"/>
  <c r="J45" i="24" s="1"/>
  <c r="R26" i="24"/>
  <c r="R45" i="24" s="1"/>
  <c r="Z13" i="24"/>
  <c r="I45" i="22"/>
  <c r="Q45" i="22"/>
  <c r="Y45" i="22"/>
  <c r="J26" i="20"/>
  <c r="J45" i="20" s="1"/>
  <c r="R26" i="20"/>
  <c r="R45" i="20" s="1"/>
  <c r="J45" i="19"/>
  <c r="R45" i="19"/>
  <c r="AA26" i="19"/>
  <c r="D26" i="18"/>
  <c r="L26" i="18"/>
  <c r="T26" i="18"/>
  <c r="J45" i="16"/>
  <c r="R45" i="16"/>
  <c r="AA26" i="16"/>
  <c r="AA45" i="16" s="1"/>
  <c r="H44" i="16"/>
  <c r="H45" i="16" s="1"/>
  <c r="P44" i="16"/>
  <c r="X44" i="16"/>
  <c r="Z44" i="16" s="1"/>
  <c r="X26" i="12"/>
  <c r="Z13" i="12"/>
  <c r="Z37" i="7"/>
  <c r="D26" i="14"/>
  <c r="D45" i="14" s="1"/>
  <c r="L26" i="14"/>
  <c r="L45" i="14" s="1"/>
  <c r="T26" i="14"/>
  <c r="T45" i="14" s="1"/>
  <c r="G44" i="14"/>
  <c r="O44" i="14"/>
  <c r="E26" i="13"/>
  <c r="E45" i="13" s="1"/>
  <c r="M26" i="13"/>
  <c r="M45" i="13" s="1"/>
  <c r="U26" i="13"/>
  <c r="U45" i="13" s="1"/>
  <c r="C44" i="13"/>
  <c r="C45" i="13" s="1"/>
  <c r="K44" i="13"/>
  <c r="K45" i="13" s="1"/>
  <c r="S44" i="13"/>
  <c r="S45" i="13" s="1"/>
  <c r="AA44" i="13"/>
  <c r="G26" i="12"/>
  <c r="G45" i="12" s="1"/>
  <c r="O26" i="12"/>
  <c r="O45" i="12" s="1"/>
  <c r="W26" i="12"/>
  <c r="W45" i="12" s="1"/>
  <c r="F44" i="12"/>
  <c r="F45" i="12" s="1"/>
  <c r="N44" i="12"/>
  <c r="N45" i="12" s="1"/>
  <c r="V44" i="12"/>
  <c r="AA26" i="11"/>
  <c r="AA45" i="11" s="1"/>
  <c r="J44" i="11"/>
  <c r="R44" i="11"/>
  <c r="I26" i="10"/>
  <c r="I45" i="10" s="1"/>
  <c r="Q26" i="10"/>
  <c r="Q45" i="10" s="1"/>
  <c r="Y26" i="10"/>
  <c r="Y45" i="10" s="1"/>
  <c r="C44" i="9"/>
  <c r="K44" i="9"/>
  <c r="S44" i="9"/>
  <c r="O45" i="8"/>
  <c r="W45" i="8"/>
  <c r="E44" i="8"/>
  <c r="M44" i="8"/>
  <c r="M45" i="8" s="1"/>
  <c r="U44" i="8"/>
  <c r="U45" i="8" s="1"/>
  <c r="I44" i="6"/>
  <c r="I45" i="6" s="1"/>
  <c r="Q44" i="6"/>
  <c r="Q45" i="6" s="1"/>
  <c r="Y44" i="6"/>
  <c r="Y45" i="6" s="1"/>
  <c r="N44" i="4"/>
  <c r="N45" i="4" s="1"/>
  <c r="V44" i="4"/>
  <c r="V45" i="4" s="1"/>
  <c r="I26" i="3"/>
  <c r="I45" i="3" s="1"/>
  <c r="Q26" i="3"/>
  <c r="Q45" i="3" s="1"/>
  <c r="Y26" i="3"/>
  <c r="Z26" i="3" s="1"/>
  <c r="F26" i="2"/>
  <c r="F45" i="2" s="1"/>
  <c r="N26" i="2"/>
  <c r="N45" i="2" s="1"/>
  <c r="V26" i="2"/>
  <c r="V45" i="2" s="1"/>
  <c r="K26" i="15"/>
  <c r="W45" i="14"/>
  <c r="X26" i="14"/>
  <c r="H44" i="14"/>
  <c r="H45" i="14" s="1"/>
  <c r="P44" i="14"/>
  <c r="P45" i="14" s="1"/>
  <c r="X44" i="14"/>
  <c r="Z44" i="14" s="1"/>
  <c r="G45" i="13"/>
  <c r="O45" i="13"/>
  <c r="W45" i="13"/>
  <c r="I45" i="12"/>
  <c r="Q45" i="12"/>
  <c r="E45" i="11"/>
  <c r="M45" i="11"/>
  <c r="U45" i="11"/>
  <c r="F45" i="9"/>
  <c r="N45" i="9"/>
  <c r="V45" i="9"/>
  <c r="M44" i="9"/>
  <c r="M45" i="9" s="1"/>
  <c r="U44" i="9"/>
  <c r="U45" i="9" s="1"/>
  <c r="Z13" i="8"/>
  <c r="G44" i="8"/>
  <c r="G45" i="8" s="1"/>
  <c r="O44" i="8"/>
  <c r="W44" i="8"/>
  <c r="C44" i="7"/>
  <c r="K44" i="7"/>
  <c r="S44" i="7"/>
  <c r="J26" i="6"/>
  <c r="R26" i="6"/>
  <c r="R45" i="6" s="1"/>
  <c r="C44" i="6"/>
  <c r="C45" i="6" s="1"/>
  <c r="K44" i="6"/>
  <c r="K45" i="6" s="1"/>
  <c r="S44" i="6"/>
  <c r="I44" i="5"/>
  <c r="Q44" i="5"/>
  <c r="Y44" i="5"/>
  <c r="Z44" i="5" s="1"/>
  <c r="Z43" i="5"/>
  <c r="G26" i="4"/>
  <c r="G45" i="4" s="1"/>
  <c r="O26" i="4"/>
  <c r="O45" i="4" s="1"/>
  <c r="W26" i="4"/>
  <c r="W45" i="4" s="1"/>
  <c r="I44" i="4"/>
  <c r="I45" i="4" s="1"/>
  <c r="Q44" i="4"/>
  <c r="Q45" i="4" s="1"/>
  <c r="Y44" i="4"/>
  <c r="H44" i="4"/>
  <c r="H45" i="4" s="1"/>
  <c r="P44" i="4"/>
  <c r="D26" i="3"/>
  <c r="D45" i="3" s="1"/>
  <c r="L26" i="3"/>
  <c r="L45" i="3" s="1"/>
  <c r="T26" i="3"/>
  <c r="C26" i="3"/>
  <c r="K26" i="3"/>
  <c r="S26" i="3"/>
  <c r="AA26" i="3"/>
  <c r="AA45" i="3" s="1"/>
  <c r="H26" i="2"/>
  <c r="P26" i="2"/>
  <c r="P45" i="2" s="1"/>
  <c r="X26" i="2"/>
  <c r="X45" i="2" s="1"/>
  <c r="Z45" i="2" s="1"/>
  <c r="H44" i="12"/>
  <c r="H45" i="12" s="1"/>
  <c r="P44" i="12"/>
  <c r="P45" i="12" s="1"/>
  <c r="X44" i="12"/>
  <c r="Z44" i="12" s="1"/>
  <c r="R44" i="10"/>
  <c r="J45" i="8"/>
  <c r="R45" i="8"/>
  <c r="C45" i="7"/>
  <c r="J45" i="4"/>
  <c r="U26" i="15"/>
  <c r="U45" i="15" s="1"/>
  <c r="Q44" i="15"/>
  <c r="I45" i="13"/>
  <c r="Q45" i="13"/>
  <c r="Y45" i="13"/>
  <c r="AA26" i="12"/>
  <c r="AA45" i="12" s="1"/>
  <c r="G45" i="11"/>
  <c r="O45" i="11"/>
  <c r="W45" i="11"/>
  <c r="H45" i="9"/>
  <c r="N44" i="9"/>
  <c r="Y26" i="8"/>
  <c r="Y45" i="8" s="1"/>
  <c r="Q45" i="8"/>
  <c r="F45" i="3"/>
  <c r="N45" i="3"/>
  <c r="V45" i="3"/>
  <c r="Z13" i="2"/>
  <c r="H44" i="2"/>
  <c r="P44" i="2"/>
  <c r="F26" i="15"/>
  <c r="Z13" i="13"/>
  <c r="C26" i="12"/>
  <c r="C45" i="12" s="1"/>
  <c r="K26" i="12"/>
  <c r="K45" i="12" s="1"/>
  <c r="S26" i="12"/>
  <c r="S45" i="12" s="1"/>
  <c r="Z37" i="8"/>
  <c r="N45" i="7"/>
  <c r="V45" i="7"/>
  <c r="F45" i="6"/>
  <c r="N45" i="6"/>
  <c r="V45" i="6"/>
  <c r="T44" i="4"/>
  <c r="G45" i="3"/>
  <c r="O45" i="3"/>
  <c r="W45" i="3"/>
  <c r="I45" i="2"/>
  <c r="Q45" i="2"/>
  <c r="Y45" i="2"/>
  <c r="D44" i="15"/>
  <c r="D45" i="15" s="1"/>
  <c r="L44" i="15"/>
  <c r="T44" i="15"/>
  <c r="AA26" i="14"/>
  <c r="AA45" i="14" s="1"/>
  <c r="AA26" i="13"/>
  <c r="AA45" i="13" s="1"/>
  <c r="H44" i="13"/>
  <c r="H45" i="13" s="1"/>
  <c r="P44" i="13"/>
  <c r="P45" i="13" s="1"/>
  <c r="X44" i="13"/>
  <c r="Z44" i="13" s="1"/>
  <c r="E26" i="12"/>
  <c r="E45" i="12" s="1"/>
  <c r="M26" i="12"/>
  <c r="M45" i="12" s="1"/>
  <c r="U26" i="12"/>
  <c r="U45" i="12" s="1"/>
  <c r="D44" i="12"/>
  <c r="L44" i="12"/>
  <c r="L45" i="12" s="1"/>
  <c r="T44" i="12"/>
  <c r="T45" i="12" s="1"/>
  <c r="I26" i="11"/>
  <c r="I45" i="11" s="1"/>
  <c r="Q26" i="11"/>
  <c r="Q45" i="11" s="1"/>
  <c r="Y26" i="11"/>
  <c r="Z25" i="11"/>
  <c r="G26" i="10"/>
  <c r="G45" i="10" s="1"/>
  <c r="O26" i="10"/>
  <c r="O45" i="10" s="1"/>
  <c r="W26" i="10"/>
  <c r="W45" i="10" s="1"/>
  <c r="E44" i="10"/>
  <c r="E45" i="10" s="1"/>
  <c r="M44" i="10"/>
  <c r="M45" i="10" s="1"/>
  <c r="U44" i="10"/>
  <c r="U45" i="10" s="1"/>
  <c r="H44" i="9"/>
  <c r="E45" i="8"/>
  <c r="G45" i="7"/>
  <c r="O45" i="7"/>
  <c r="G26" i="6"/>
  <c r="G45" i="6" s="1"/>
  <c r="O26" i="6"/>
  <c r="O45" i="6" s="1"/>
  <c r="W26" i="6"/>
  <c r="W45" i="6" s="1"/>
  <c r="G26" i="5"/>
  <c r="G45" i="5" s="1"/>
  <c r="O26" i="5"/>
  <c r="O45" i="5" s="1"/>
  <c r="W26" i="5"/>
  <c r="W45" i="5" s="1"/>
  <c r="Z50" i="4"/>
  <c r="D26" i="2"/>
  <c r="L26" i="2"/>
  <c r="T26" i="2"/>
  <c r="T45" i="2" s="1"/>
  <c r="C26" i="2"/>
  <c r="C45" i="2" s="1"/>
  <c r="K26" i="2"/>
  <c r="S26" i="2"/>
  <c r="AA26" i="2"/>
  <c r="AA45" i="2" s="1"/>
  <c r="Z26" i="1"/>
  <c r="X45" i="1"/>
  <c r="Z45" i="1" s="1"/>
  <c r="AA45" i="52"/>
  <c r="AA45" i="50"/>
  <c r="Y45" i="50"/>
  <c r="Z44" i="50"/>
  <c r="T45" i="1"/>
  <c r="Z26" i="54"/>
  <c r="X45" i="54"/>
  <c r="Z45" i="54" s="1"/>
  <c r="D45" i="52"/>
  <c r="L45" i="52"/>
  <c r="T45" i="52"/>
  <c r="K45" i="49"/>
  <c r="I45" i="54"/>
  <c r="Y45" i="54"/>
  <c r="C45" i="53"/>
  <c r="K45" i="52"/>
  <c r="Z26" i="51"/>
  <c r="X45" i="51"/>
  <c r="K45" i="50"/>
  <c r="F45" i="48"/>
  <c r="D45" i="1"/>
  <c r="E45" i="1"/>
  <c r="V45" i="1"/>
  <c r="G45" i="55"/>
  <c r="O45" i="55"/>
  <c r="W45" i="55"/>
  <c r="F45" i="52"/>
  <c r="N45" i="52"/>
  <c r="V45" i="52"/>
  <c r="I45" i="51"/>
  <c r="Q45" i="51"/>
  <c r="Y45" i="51"/>
  <c r="Z26" i="50"/>
  <c r="X45" i="50"/>
  <c r="Z45" i="50" s="1"/>
  <c r="Z26" i="49"/>
  <c r="X45" i="49"/>
  <c r="Z45" i="49" s="1"/>
  <c r="S45" i="49"/>
  <c r="L45" i="1"/>
  <c r="F45" i="1"/>
  <c r="O45" i="1"/>
  <c r="H45" i="55"/>
  <c r="K45" i="53"/>
  <c r="G45" i="52"/>
  <c r="O45" i="52"/>
  <c r="W45" i="52"/>
  <c r="S45" i="52"/>
  <c r="J45" i="51"/>
  <c r="R45" i="51"/>
  <c r="S45" i="50"/>
  <c r="X45" i="48"/>
  <c r="Z45" i="48" s="1"/>
  <c r="Z26" i="48"/>
  <c r="Q45" i="54"/>
  <c r="N45" i="1"/>
  <c r="M45" i="1"/>
  <c r="G45" i="1"/>
  <c r="U45" i="1"/>
  <c r="P45" i="55"/>
  <c r="I45" i="55"/>
  <c r="Q45" i="55"/>
  <c r="Y45" i="55"/>
  <c r="D45" i="54"/>
  <c r="L45" i="54"/>
  <c r="T45" i="54"/>
  <c r="E45" i="54"/>
  <c r="M45" i="53"/>
  <c r="Z26" i="52"/>
  <c r="X45" i="52"/>
  <c r="Z45" i="52" s="1"/>
  <c r="U45" i="52"/>
  <c r="C45" i="51"/>
  <c r="Z44" i="51"/>
  <c r="J45" i="50"/>
  <c r="AA45" i="49"/>
  <c r="Z37" i="1"/>
  <c r="Z37" i="55"/>
  <c r="Z26" i="46"/>
  <c r="X45" i="46"/>
  <c r="J45" i="45"/>
  <c r="R45" i="45"/>
  <c r="Z26" i="40"/>
  <c r="X45" i="40"/>
  <c r="Z45" i="40" s="1"/>
  <c r="S44" i="48"/>
  <c r="S45" i="48" s="1"/>
  <c r="Y45" i="45"/>
  <c r="Z44" i="45"/>
  <c r="Z26" i="42"/>
  <c r="X45" i="42"/>
  <c r="Z45" i="42" s="1"/>
  <c r="Z26" i="39"/>
  <c r="X45" i="39"/>
  <c r="Z45" i="39" s="1"/>
  <c r="Z26" i="41"/>
  <c r="I45" i="39"/>
  <c r="Q45" i="39"/>
  <c r="Y45" i="39"/>
  <c r="Z26" i="38"/>
  <c r="X45" i="38"/>
  <c r="P45" i="47"/>
  <c r="X45" i="47"/>
  <c r="Z45" i="47" s="1"/>
  <c r="J45" i="46"/>
  <c r="R45" i="46"/>
  <c r="C45" i="45"/>
  <c r="G45" i="44"/>
  <c r="O45" i="44"/>
  <c r="W45" i="44"/>
  <c r="D45" i="43"/>
  <c r="L45" i="43"/>
  <c r="T45" i="43"/>
  <c r="Z44" i="42"/>
  <c r="F44" i="48"/>
  <c r="I44" i="47"/>
  <c r="I45" i="47" s="1"/>
  <c r="Q44" i="47"/>
  <c r="Q45" i="47" s="1"/>
  <c r="Y44" i="47"/>
  <c r="D26" i="46"/>
  <c r="D45" i="46" s="1"/>
  <c r="L26" i="46"/>
  <c r="L45" i="46" s="1"/>
  <c r="T26" i="46"/>
  <c r="T45" i="46" s="1"/>
  <c r="F45" i="45"/>
  <c r="N45" i="45"/>
  <c r="V45" i="45"/>
  <c r="Z26" i="44"/>
  <c r="X45" i="44"/>
  <c r="Z45" i="44" s="1"/>
  <c r="E45" i="43"/>
  <c r="M45" i="43"/>
  <c r="U45" i="43"/>
  <c r="Z13" i="55"/>
  <c r="X26" i="55"/>
  <c r="Z13" i="52"/>
  <c r="Z13" i="51"/>
  <c r="Z13" i="49"/>
  <c r="Z13" i="48"/>
  <c r="G44" i="48"/>
  <c r="G45" i="48" s="1"/>
  <c r="J45" i="47"/>
  <c r="R45" i="47"/>
  <c r="AA45" i="47"/>
  <c r="I44" i="46"/>
  <c r="I45" i="46" s="1"/>
  <c r="Q44" i="46"/>
  <c r="Q45" i="46" s="1"/>
  <c r="Y44" i="46"/>
  <c r="O45" i="45"/>
  <c r="W45" i="45"/>
  <c r="K45" i="45"/>
  <c r="F45" i="43"/>
  <c r="N45" i="43"/>
  <c r="V45" i="43"/>
  <c r="C45" i="42"/>
  <c r="C45" i="41"/>
  <c r="C45" i="40"/>
  <c r="L45" i="39"/>
  <c r="T45" i="39"/>
  <c r="C45" i="39"/>
  <c r="E45" i="46"/>
  <c r="G45" i="43"/>
  <c r="O45" i="43"/>
  <c r="W45" i="43"/>
  <c r="E45" i="39"/>
  <c r="M45" i="39"/>
  <c r="D45" i="39"/>
  <c r="I44" i="48"/>
  <c r="I45" i="48" s="1"/>
  <c r="Q44" i="48"/>
  <c r="Q45" i="48" s="1"/>
  <c r="Y44" i="48"/>
  <c r="Z44" i="48" s="1"/>
  <c r="D26" i="47"/>
  <c r="D45" i="47" s="1"/>
  <c r="L26" i="47"/>
  <c r="L45" i="47" s="1"/>
  <c r="T26" i="47"/>
  <c r="T45" i="47" s="1"/>
  <c r="C45" i="47"/>
  <c r="G45" i="46"/>
  <c r="O45" i="46"/>
  <c r="W45" i="46"/>
  <c r="C44" i="46"/>
  <c r="C45" i="46" s="1"/>
  <c r="K44" i="46"/>
  <c r="K45" i="46" s="1"/>
  <c r="S44" i="46"/>
  <c r="S45" i="46" s="1"/>
  <c r="S45" i="45"/>
  <c r="Z26" i="43"/>
  <c r="X45" i="43"/>
  <c r="K45" i="42"/>
  <c r="F45" i="41"/>
  <c r="N45" i="41"/>
  <c r="V45" i="41"/>
  <c r="K45" i="41"/>
  <c r="G45" i="40"/>
  <c r="O45" i="40"/>
  <c r="W45" i="40"/>
  <c r="K45" i="40"/>
  <c r="K45" i="39"/>
  <c r="C45" i="38"/>
  <c r="K45" i="38"/>
  <c r="S45" i="38"/>
  <c r="AA45" i="38"/>
  <c r="Z26" i="33"/>
  <c r="X45" i="33"/>
  <c r="Z45" i="33" s="1"/>
  <c r="X26" i="35"/>
  <c r="Z13" i="35"/>
  <c r="E45" i="38"/>
  <c r="M45" i="38"/>
  <c r="X26" i="34"/>
  <c r="Z13" i="34"/>
  <c r="E45" i="36"/>
  <c r="M45" i="36"/>
  <c r="U45" i="36"/>
  <c r="L45" i="36"/>
  <c r="AA45" i="35"/>
  <c r="D45" i="33"/>
  <c r="E45" i="32"/>
  <c r="M45" i="32"/>
  <c r="U45" i="32"/>
  <c r="L45" i="32"/>
  <c r="Y45" i="37"/>
  <c r="C45" i="35"/>
  <c r="D45" i="35"/>
  <c r="J45" i="34"/>
  <c r="R45" i="34"/>
  <c r="N45" i="32"/>
  <c r="H45" i="31"/>
  <c r="P45" i="31"/>
  <c r="Z13" i="43"/>
  <c r="Z13" i="42"/>
  <c r="Z13" i="39"/>
  <c r="Z13" i="38"/>
  <c r="Z13" i="37"/>
  <c r="G45" i="36"/>
  <c r="O45" i="36"/>
  <c r="W45" i="36"/>
  <c r="T45" i="36"/>
  <c r="D45" i="34"/>
  <c r="E45" i="33"/>
  <c r="M45" i="33"/>
  <c r="U45" i="33"/>
  <c r="L45" i="33"/>
  <c r="G45" i="32"/>
  <c r="O45" i="32"/>
  <c r="W45" i="32"/>
  <c r="T45" i="32"/>
  <c r="I45" i="31"/>
  <c r="C45" i="37"/>
  <c r="K45" i="37"/>
  <c r="S45" i="37"/>
  <c r="AA45" i="37"/>
  <c r="X26" i="36"/>
  <c r="Z13" i="36"/>
  <c r="E45" i="35"/>
  <c r="L45" i="35"/>
  <c r="N45" i="33"/>
  <c r="H45" i="32"/>
  <c r="P45" i="32"/>
  <c r="Z26" i="32"/>
  <c r="X45" i="32"/>
  <c r="Z45" i="32" s="1"/>
  <c r="V45" i="32"/>
  <c r="J45" i="31"/>
  <c r="X45" i="37"/>
  <c r="Z45" i="37" s="1"/>
  <c r="I45" i="36"/>
  <c r="Q45" i="36"/>
  <c r="Y45" i="36"/>
  <c r="N45" i="35"/>
  <c r="E45" i="34"/>
  <c r="L45" i="34"/>
  <c r="G45" i="33"/>
  <c r="O45" i="33"/>
  <c r="W45" i="33"/>
  <c r="T45" i="33"/>
  <c r="C45" i="31"/>
  <c r="S45" i="31"/>
  <c r="P45" i="30"/>
  <c r="AA45" i="24"/>
  <c r="G44" i="31"/>
  <c r="G45" i="31" s="1"/>
  <c r="O44" i="31"/>
  <c r="O45" i="31" s="1"/>
  <c r="W44" i="31"/>
  <c r="W45" i="31" s="1"/>
  <c r="X44" i="31"/>
  <c r="Z44" i="31" s="1"/>
  <c r="X26" i="30"/>
  <c r="Z26" i="25"/>
  <c r="X26" i="31"/>
  <c r="C45" i="24"/>
  <c r="C45" i="23"/>
  <c r="J26" i="30"/>
  <c r="J45" i="30" s="1"/>
  <c r="R26" i="30"/>
  <c r="R45" i="30" s="1"/>
  <c r="G45" i="29"/>
  <c r="O45" i="29"/>
  <c r="W45" i="29"/>
  <c r="Z26" i="27"/>
  <c r="X45" i="27"/>
  <c r="Z13" i="33"/>
  <c r="Z13" i="32"/>
  <c r="Z26" i="29"/>
  <c r="X45" i="29"/>
  <c r="Z45" i="29" s="1"/>
  <c r="U45" i="29"/>
  <c r="M45" i="28"/>
  <c r="U45" i="27"/>
  <c r="U45" i="26"/>
  <c r="K45" i="24"/>
  <c r="K45" i="23"/>
  <c r="AA44" i="29"/>
  <c r="AA45" i="29" s="1"/>
  <c r="Z26" i="24"/>
  <c r="X45" i="24"/>
  <c r="M45" i="24"/>
  <c r="M45" i="23"/>
  <c r="J45" i="29"/>
  <c r="R45" i="29"/>
  <c r="U45" i="28"/>
  <c r="E45" i="26"/>
  <c r="I45" i="24"/>
  <c r="Q45" i="24"/>
  <c r="Y45" i="24"/>
  <c r="S45" i="24"/>
  <c r="Z26" i="23"/>
  <c r="X45" i="23"/>
  <c r="Z45" i="23" s="1"/>
  <c r="P45" i="22"/>
  <c r="Z37" i="37"/>
  <c r="Z37" i="36"/>
  <c r="Z37" i="35"/>
  <c r="Z37" i="34"/>
  <c r="Z37" i="33"/>
  <c r="Z37" i="32"/>
  <c r="C45" i="29"/>
  <c r="K45" i="29"/>
  <c r="S45" i="29"/>
  <c r="H45" i="26"/>
  <c r="U45" i="24"/>
  <c r="I45" i="23"/>
  <c r="Q45" i="23"/>
  <c r="Y45" i="23"/>
  <c r="U45" i="23"/>
  <c r="Z37" i="29"/>
  <c r="Z37" i="28"/>
  <c r="Z37" i="27"/>
  <c r="Z37" i="26"/>
  <c r="Z26" i="17"/>
  <c r="X45" i="17"/>
  <c r="Z26" i="15"/>
  <c r="X45" i="15"/>
  <c r="X45" i="26"/>
  <c r="Z45" i="26" s="1"/>
  <c r="Z26" i="18"/>
  <c r="X45" i="18"/>
  <c r="Z45" i="18" s="1"/>
  <c r="AA45" i="17"/>
  <c r="N45" i="14"/>
  <c r="X26" i="22"/>
  <c r="V45" i="20"/>
  <c r="M45" i="19"/>
  <c r="C45" i="17"/>
  <c r="K45" i="17"/>
  <c r="S45" i="17"/>
  <c r="F45" i="21"/>
  <c r="N45" i="21"/>
  <c r="V45" i="21"/>
  <c r="G45" i="20"/>
  <c r="O45" i="20"/>
  <c r="W45" i="20"/>
  <c r="G45" i="19"/>
  <c r="O45" i="19"/>
  <c r="W45" i="19"/>
  <c r="T45" i="17"/>
  <c r="L45" i="16"/>
  <c r="Z13" i="29"/>
  <c r="Z13" i="23"/>
  <c r="J26" i="22"/>
  <c r="J45" i="22" s="1"/>
  <c r="R26" i="22"/>
  <c r="R45" i="22" s="1"/>
  <c r="G45" i="21"/>
  <c r="O45" i="21"/>
  <c r="W45" i="21"/>
  <c r="H45" i="20"/>
  <c r="P45" i="20"/>
  <c r="Z26" i="20"/>
  <c r="X45" i="20"/>
  <c r="X45" i="19"/>
  <c r="U45" i="19"/>
  <c r="Z26" i="16"/>
  <c r="X45" i="16"/>
  <c r="Z45" i="16" s="1"/>
  <c r="M45" i="16"/>
  <c r="E45" i="15"/>
  <c r="H45" i="21"/>
  <c r="P45" i="21"/>
  <c r="Z26" i="21"/>
  <c r="X45" i="21"/>
  <c r="I45" i="20"/>
  <c r="Q45" i="20"/>
  <c r="Y45" i="20"/>
  <c r="M45" i="17"/>
  <c r="R45" i="14"/>
  <c r="I45" i="21"/>
  <c r="Q45" i="21"/>
  <c r="Y45" i="21"/>
  <c r="AA45" i="19"/>
  <c r="D45" i="18"/>
  <c r="L45" i="18"/>
  <c r="T45" i="18"/>
  <c r="G45" i="17"/>
  <c r="O45" i="17"/>
  <c r="W45" i="17"/>
  <c r="T45" i="16"/>
  <c r="Z37" i="21"/>
  <c r="Z37" i="20"/>
  <c r="Z37" i="19"/>
  <c r="Z37" i="18"/>
  <c r="Z37" i="17"/>
  <c r="AA45" i="15"/>
  <c r="Z44" i="15"/>
  <c r="E26" i="14"/>
  <c r="E45" i="14" s="1"/>
  <c r="M26" i="14"/>
  <c r="M45" i="14" s="1"/>
  <c r="U26" i="14"/>
  <c r="U45" i="14" s="1"/>
  <c r="J44" i="14"/>
  <c r="R44" i="14"/>
  <c r="Y45" i="12"/>
  <c r="Z26" i="12"/>
  <c r="R45" i="12"/>
  <c r="X45" i="12"/>
  <c r="X45" i="10"/>
  <c r="Z45" i="10" s="1"/>
  <c r="Z26" i="10"/>
  <c r="G26" i="15"/>
  <c r="G45" i="15" s="1"/>
  <c r="O26" i="15"/>
  <c r="O45" i="15" s="1"/>
  <c r="W26" i="15"/>
  <c r="W45" i="15" s="1"/>
  <c r="R45" i="15"/>
  <c r="K44" i="15"/>
  <c r="K45" i="15" s="1"/>
  <c r="S44" i="15"/>
  <c r="U45" i="16"/>
  <c r="S45" i="15"/>
  <c r="G45" i="14"/>
  <c r="O45" i="14"/>
  <c r="J45" i="14"/>
  <c r="I45" i="15"/>
  <c r="Q45" i="15"/>
  <c r="Y45" i="15"/>
  <c r="Z13" i="15"/>
  <c r="F44" i="15"/>
  <c r="F45" i="15" s="1"/>
  <c r="N44" i="15"/>
  <c r="N45" i="15" s="1"/>
  <c r="V44" i="15"/>
  <c r="V45" i="15" s="1"/>
  <c r="I26" i="14"/>
  <c r="I45" i="14" s="1"/>
  <c r="Q26" i="14"/>
  <c r="Q45" i="14" s="1"/>
  <c r="Y26" i="14"/>
  <c r="Y45" i="14" s="1"/>
  <c r="F44" i="14"/>
  <c r="F45" i="14" s="1"/>
  <c r="N44" i="14"/>
  <c r="V44" i="14"/>
  <c r="V45" i="14" s="1"/>
  <c r="J45" i="11"/>
  <c r="Z13" i="21"/>
  <c r="Z13" i="17"/>
  <c r="Z13" i="16"/>
  <c r="J45" i="13"/>
  <c r="J45" i="12"/>
  <c r="L45" i="11"/>
  <c r="D45" i="10"/>
  <c r="X45" i="9"/>
  <c r="Z26" i="9"/>
  <c r="F45" i="10"/>
  <c r="N45" i="10"/>
  <c r="V45" i="10"/>
  <c r="I45" i="9"/>
  <c r="K45" i="14"/>
  <c r="S45" i="14"/>
  <c r="Y45" i="11"/>
  <c r="Z45" i="11" s="1"/>
  <c r="Z26" i="11"/>
  <c r="R45" i="11"/>
  <c r="K45" i="10"/>
  <c r="J45" i="9"/>
  <c r="R45" i="9"/>
  <c r="I44" i="9"/>
  <c r="Q44" i="9"/>
  <c r="Q45" i="9" s="1"/>
  <c r="Y44" i="9"/>
  <c r="Z44" i="9" s="1"/>
  <c r="C44" i="8"/>
  <c r="C45" i="8" s="1"/>
  <c r="K44" i="8"/>
  <c r="S44" i="8"/>
  <c r="S45" i="8" s="1"/>
  <c r="C44" i="5"/>
  <c r="C45" i="5" s="1"/>
  <c r="K44" i="5"/>
  <c r="S44" i="5"/>
  <c r="T45" i="3"/>
  <c r="C45" i="3"/>
  <c r="K45" i="3"/>
  <c r="S45" i="3"/>
  <c r="C45" i="9"/>
  <c r="K45" i="9"/>
  <c r="S45" i="9"/>
  <c r="AA45" i="9"/>
  <c r="K45" i="8"/>
  <c r="I44" i="7"/>
  <c r="I45" i="7" s="1"/>
  <c r="Q44" i="7"/>
  <c r="Q45" i="7" s="1"/>
  <c r="Y44" i="7"/>
  <c r="Y45" i="7" s="1"/>
  <c r="F26" i="5"/>
  <c r="F45" i="5" s="1"/>
  <c r="N26" i="5"/>
  <c r="N45" i="5" s="1"/>
  <c r="V26" i="5"/>
  <c r="V45" i="5" s="1"/>
  <c r="R45" i="5"/>
  <c r="C44" i="4"/>
  <c r="C45" i="4" s="1"/>
  <c r="K44" i="4"/>
  <c r="K45" i="4" s="1"/>
  <c r="S44" i="4"/>
  <c r="X45" i="8"/>
  <c r="S45" i="5"/>
  <c r="L44" i="9"/>
  <c r="L45" i="9" s="1"/>
  <c r="J45" i="6"/>
  <c r="Z26" i="2"/>
  <c r="K45" i="7"/>
  <c r="D45" i="4"/>
  <c r="L45" i="4"/>
  <c r="T45" i="4"/>
  <c r="S45" i="4"/>
  <c r="AA45" i="4"/>
  <c r="R45" i="4"/>
  <c r="P45" i="7"/>
  <c r="X45" i="7"/>
  <c r="Z45" i="7" s="1"/>
  <c r="Z26" i="7"/>
  <c r="S45" i="6"/>
  <c r="K45" i="5"/>
  <c r="Z13" i="9"/>
  <c r="D45" i="8"/>
  <c r="L45" i="8"/>
  <c r="T45" i="8"/>
  <c r="U45" i="2"/>
  <c r="AA45" i="8"/>
  <c r="J45" i="7"/>
  <c r="R45" i="7"/>
  <c r="S45" i="7"/>
  <c r="D45" i="5"/>
  <c r="L45" i="5"/>
  <c r="T45" i="5"/>
  <c r="AA45" i="5"/>
  <c r="D45" i="2"/>
  <c r="L45" i="2"/>
  <c r="K45" i="2"/>
  <c r="S45" i="2"/>
  <c r="X44" i="4"/>
  <c r="Z44" i="4" s="1"/>
  <c r="X44" i="3"/>
  <c r="Z44" i="3" s="1"/>
  <c r="Z37" i="2"/>
  <c r="X44" i="2"/>
  <c r="Z44" i="2" s="1"/>
  <c r="Z13" i="7"/>
  <c r="Z45" i="27" l="1"/>
  <c r="X45" i="45"/>
  <c r="Z45" i="45" s="1"/>
  <c r="Y45" i="48"/>
  <c r="Z26" i="53"/>
  <c r="H45" i="2"/>
  <c r="X45" i="14"/>
  <c r="Z45" i="14" s="1"/>
  <c r="Z26" i="14"/>
  <c r="X45" i="13"/>
  <c r="Z45" i="13" s="1"/>
  <c r="T45" i="38"/>
  <c r="G45" i="41"/>
  <c r="N45" i="53"/>
  <c r="X45" i="41"/>
  <c r="Z45" i="41" s="1"/>
  <c r="Z44" i="17"/>
  <c r="Z45" i="21"/>
  <c r="Z44" i="28"/>
  <c r="X45" i="25"/>
  <c r="Z45" i="25" s="1"/>
  <c r="Z45" i="38"/>
  <c r="V45" i="25"/>
  <c r="Y45" i="19"/>
  <c r="Z45" i="19" s="1"/>
  <c r="Z44" i="19"/>
  <c r="Y45" i="26"/>
  <c r="P45" i="25"/>
  <c r="L45" i="38"/>
  <c r="D45" i="22"/>
  <c r="F45" i="53"/>
  <c r="Y45" i="47"/>
  <c r="Y45" i="5"/>
  <c r="Z45" i="5" s="1"/>
  <c r="Y45" i="43"/>
  <c r="X45" i="28"/>
  <c r="Z45" i="28" s="1"/>
  <c r="Z45" i="8"/>
  <c r="Y45" i="9"/>
  <c r="Z45" i="9" s="1"/>
  <c r="F45" i="25"/>
  <c r="F45" i="30"/>
  <c r="E45" i="31"/>
  <c r="Z45" i="43"/>
  <c r="Z26" i="8"/>
  <c r="Y45" i="3"/>
  <c r="Z45" i="17"/>
  <c r="Z45" i="51"/>
  <c r="U45" i="40"/>
  <c r="F45" i="50"/>
  <c r="Z26" i="30"/>
  <c r="X45" i="30"/>
  <c r="Z45" i="30" s="1"/>
  <c r="Z26" i="34"/>
  <c r="X45" i="34"/>
  <c r="Z45" i="34" s="1"/>
  <c r="Z26" i="36"/>
  <c r="X45" i="36"/>
  <c r="Z45" i="36" s="1"/>
  <c r="Z26" i="55"/>
  <c r="X45" i="55"/>
  <c r="Z45" i="55" s="1"/>
  <c r="Z44" i="47"/>
  <c r="Z45" i="24"/>
  <c r="Z45" i="12"/>
  <c r="Z26" i="31"/>
  <c r="X45" i="31"/>
  <c r="Z45" i="31" s="1"/>
  <c r="X45" i="4"/>
  <c r="Z45" i="4" s="1"/>
  <c r="X45" i="3"/>
  <c r="Z45" i="20"/>
  <c r="Z26" i="22"/>
  <c r="X45" i="22"/>
  <c r="Z45" i="22" s="1"/>
  <c r="Z45" i="15"/>
  <c r="Z26" i="35"/>
  <c r="X45" i="35"/>
  <c r="Z45" i="35" s="1"/>
  <c r="Y45" i="46"/>
  <c r="Z45" i="46" s="1"/>
  <c r="Z44" i="46"/>
  <c r="Z45" i="3" l="1"/>
</calcChain>
</file>

<file path=xl/sharedStrings.xml><?xml version="1.0" encoding="utf-8"?>
<sst xmlns="http://schemas.openxmlformats.org/spreadsheetml/2006/main" count="7150" uniqueCount="134">
  <si>
    <t>Kwazulu-Natal: eThekwini (ETH) - Table C6 Quarterly Budget Statement - Financial Position ( Energy sources  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</si>
  <si>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</si>
  <si>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</si>
  <si>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</si>
  <si>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</si>
  <si>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</si>
  <si>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</si>
  <si>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</si>
  <si>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</si>
  <si>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</si>
  <si>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</si>
  <si>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</si>
  <si>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</si>
  <si>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</si>
  <si>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</si>
  <si>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</si>
  <si>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</si>
  <si>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</si>
  <si>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</si>
  <si>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</si>
  <si>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</si>
  <si>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</si>
  <si>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</si>
  <si>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</si>
  <si>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</si>
  <si>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</si>
  <si>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</si>
  <si>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</si>
  <si>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</si>
  <si>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</si>
  <si>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</si>
  <si>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</si>
  <si>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</si>
  <si>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</si>
  <si>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</si>
  <si>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</si>
  <si>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</si>
  <si>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</si>
  <si>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</si>
  <si>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</si>
  <si>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</si>
  <si>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</si>
  <si>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</si>
  <si>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</si>
  <si>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</si>
  <si>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</si>
  <si>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</si>
  <si>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</si>
  <si>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</si>
  <si>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</si>
  <si>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</si>
  <si>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</si>
  <si>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</si>
  <si>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</si>
  <si>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</si>
  <si>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</si>
  <si>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</si>
  <si>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</si>
  <si>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</si>
  <si>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</si>
  <si>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</si>
  <si>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</si>
  <si>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</si>
  <si>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</si>
  <si>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</si>
  <si>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</si>
  <si>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</si>
  <si>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</si>
  <si>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</si>
  <si>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</si>
  <si>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</si>
  <si>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</si>
  <si>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</si>
  <si>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</si>
  <si>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</si>
  <si>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</si>
  <si>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Kwazulu-Natal: Umdoni (KZN212) - Table C6 Quarterly Budget Statement - Financial Position ( Energy sources                                     ) for 1st Quarter ended 30 September 2024 (Figures Finalised as at 2024/10/25)</t>
  </si>
  <si>
    <t>Kwazulu-Natal: Umzumbe (KZN213) - Table C6 Quarterly Budget Statement - Financial Position ( Energy sources                                     ) for 1st Quarter ended 30 September 2024 (Figures Finalised as at 2024/10/25)</t>
  </si>
  <si>
    <t>Kwazulu-Natal: uMuziwabantu (KZN214) - Table C6 Quarterly Budget Statement - Financial Position ( Energy sources                                     ) for 1st Quarter ended 30 September 2024 (Figures Finalised as at 2024/10/25)</t>
  </si>
  <si>
    <t>Kwazulu-Natal: Ray Nkonyeni (KZN216) - Table C6 Quarterly Budget Statement - Financial Position ( Energy sources                                     ) for 1st Quarter ended 30 September 2024 (Figures Finalised as at 2024/10/25)</t>
  </si>
  <si>
    <t>Kwazulu-Natal: Ugu (DC21) - Table C6 Quarterly Budget Statement - Financial Position ( Energy sources                                     ) for 1st Quarter ended 30 September 2024 (Figures Finalised as at 2024/10/25)</t>
  </si>
  <si>
    <t>Kwazulu-Natal: uMshwathi (KZN221) - Table C6 Quarterly Budget Statement - Financial Position ( Energy sources                                     ) for 1st Quarter ended 30 September 2024 (Figures Finalised as at 2024/10/25)</t>
  </si>
  <si>
    <t>Kwazulu-Natal: uMngeni (KZN222) - Table C6 Quarterly Budget Statement - Financial Position ( Energy sources                                     ) for 1st Quarter ended 30 September 2024 (Figures Finalised as at 2024/10/25)</t>
  </si>
  <si>
    <t>Kwazulu-Natal: Mpofana (KZN223) - Table C6 Quarterly Budget Statement - Financial Position ( Energy sources                                     ) for 1st Quarter ended 30 September 2024 (Figures Finalised as at 2024/10/25)</t>
  </si>
  <si>
    <t>Kwazulu-Natal: Impendle (KZN224) - Table C6 Quarterly Budget Statement - Financial Position ( Energy sources                                     ) for 1st Quarter ended 30 September 2024 (Figures Finalised as at 2024/10/25)</t>
  </si>
  <si>
    <t>Kwazulu-Natal: Msunduzi (KZN225) - Table C6 Quarterly Budget Statement - Financial Position ( Energy sources                                     ) for 1st Quarter ended 30 September 2024 (Figures Finalised as at 2024/10/25)</t>
  </si>
  <si>
    <t>Kwazulu-Natal: Mkhambathini (KZN226) - Table C6 Quarterly Budget Statement - Financial Position ( Energy sources                                     ) for 1st Quarter ended 30 September 2024 (Figures Finalised as at 2024/10/25)</t>
  </si>
  <si>
    <t>Kwazulu-Natal: Richmond (KZN227) - Table C6 Quarterly Budget Statement - Financial Position ( Energy sources                                     ) for 1st Quarter ended 30 September 2024 (Figures Finalised as at 2024/10/25)</t>
  </si>
  <si>
    <t>Kwazulu-Natal: uMgungundlovu (DC22) - Table C6 Quarterly Budget Statement - Financial Position ( Energy sources                                     ) for 1st Quarter ended 30 September 2024 (Figures Finalised as at 2024/10/25)</t>
  </si>
  <si>
    <t>Kwazulu-Natal: Okhahlamba (KZN235) - Table C6 Quarterly Budget Statement - Financial Position ( Energy sources                                     ) for 1st Quarter ended 30 September 2024 (Figures Finalised as at 2024/10/25)</t>
  </si>
  <si>
    <t>Kwazulu-Natal: Inkosi Langalibalele (KZN237) - Table C6 Quarterly Budget Statement - Financial Position ( Energy sources                                     ) for 1st Quarter ended 30 September 2024 (Figures Finalised as at 2024/10/25)</t>
  </si>
  <si>
    <t>Kwazulu-Natal: Alfred Duma (KZN238) - Table C6 Quarterly Budget Statement - Financial Position ( Energy sources                                     ) for 1st Quarter ended 30 September 2024 (Figures Finalised as at 2024/10/25)</t>
  </si>
  <si>
    <t>Kwazulu-Natal: Uthukela (DC23) - Table C6 Quarterly Budget Statement - Financial Position ( Energy sources                                     ) for 1st Quarter ended 30 September 2024 (Figures Finalised as at 2024/10/25)</t>
  </si>
  <si>
    <t>Kwazulu-Natal: Endumeni (KZN241) - Table C6 Quarterly Budget Statement - Financial Position ( Energy sources                                     ) for 1st Quarter ended 30 September 2024 (Figures Finalised as at 2024/10/25)</t>
  </si>
  <si>
    <t>Kwazulu-Natal: Nquthu (KZN242) - Table C6 Quarterly Budget Statement - Financial Position ( Energy sources                                     ) for 1st Quarter ended 30 September 2024 (Figures Finalised as at 2024/10/25)</t>
  </si>
  <si>
    <t>Kwazulu-Natal: Msinga (KZN244) - Table C6 Quarterly Budget Statement - Financial Position ( Energy sources                                     ) for 1st Quarter ended 30 September 2024 (Figures Finalised as at 2024/10/25)</t>
  </si>
  <si>
    <t>Kwazulu-Natal: Umvoti (KZN245) - Table C6 Quarterly Budget Statement - Financial Position ( Energy sources                                     ) for 1st Quarter ended 30 September 2024 (Figures Finalised as at 2024/10/25)</t>
  </si>
  <si>
    <t>Kwazulu-Natal: Umzinyathi (DC24) - Table C6 Quarterly Budget Statement - Financial Position ( Energy sources                                     ) for 1st Quarter ended 30 September 2024 (Figures Finalised as at 2024/10/25)</t>
  </si>
  <si>
    <t>Kwazulu-Natal: Newcastle (KZN252) - Table C6 Quarterly Budget Statement - Financial Position ( Energy sources                                     ) for 1st Quarter ended 30 September 2024 (Figures Finalised as at 2024/10/25)</t>
  </si>
  <si>
    <t>Kwazulu-Natal: Emadlangeni (KZN253) - Table C6 Quarterly Budget Statement - Financial Position ( Energy sources                                     ) for 1st Quarter ended 30 September 2024 (Figures Finalised as at 2024/10/25)</t>
  </si>
  <si>
    <t>Kwazulu-Natal: Dannhauser (KZN254) - Table C6 Quarterly Budget Statement - Financial Position ( Energy sources                                     ) for 1st Quarter ended 30 September 2024 (Figures Finalised as at 2024/10/25)</t>
  </si>
  <si>
    <t>Kwazulu-Natal: Amajuba (DC25) - Table C6 Quarterly Budget Statement - Financial Position ( Energy sources                                     ) for 1st Quarter ended 30 September 2024 (Figures Finalised as at 2024/10/25)</t>
  </si>
  <si>
    <t>Kwazulu-Natal: eDumbe (KZN261) - Table C6 Quarterly Budget Statement - Financial Position ( Energy sources                                     ) for 1st Quarter ended 30 September 2024 (Figures Finalised as at 2024/10/25)</t>
  </si>
  <si>
    <t>Kwazulu-Natal: uPhongolo (KZN262) - Table C6 Quarterly Budget Statement - Financial Position ( Energy sources                                     ) for 1st Quarter ended 30 September 2024 (Figures Finalised as at 2024/10/25)</t>
  </si>
  <si>
    <t>Kwazulu-Natal: Abaqulusi (KZN263) - Table C6 Quarterly Budget Statement - Financial Position ( Energy sources                                     ) for 1st Quarter ended 30 September 2024 (Figures Finalised as at 2024/10/25)</t>
  </si>
  <si>
    <t>Kwazulu-Natal: Nongoma (KZN265) - Table C6 Quarterly Budget Statement - Financial Position ( Energy sources                                     ) for 1st Quarter ended 30 September 2024 (Figures Finalised as at 2024/10/25)</t>
  </si>
  <si>
    <t>Kwazulu-Natal: Ulundi (KZN266) - Table C6 Quarterly Budget Statement - Financial Position ( Energy sources                                     ) for 1st Quarter ended 30 September 2024 (Figures Finalised as at 2024/10/25)</t>
  </si>
  <si>
    <t>Kwazulu-Natal: Zululand (DC26) - Table C6 Quarterly Budget Statement - Financial Position ( Energy sources                                     ) for 1st Quarter ended 30 September 2024 (Figures Finalised as at 2024/10/25)</t>
  </si>
  <si>
    <t>Kwazulu-Natal: Umhlabuyalingana (KZN271) - Table C6 Quarterly Budget Statement - Financial Position ( Energy sources                                     ) for 1st Quarter ended 30 September 2024 (Figures Finalised as at 2024/10/25)</t>
  </si>
  <si>
    <t>Kwazulu-Natal: Jozini (KZN272) - Table C6 Quarterly Budget Statement - Financial Position ( Energy sources                                     ) for 1st Quarter ended 30 September 2024 (Figures Finalised as at 2024/10/25)</t>
  </si>
  <si>
    <t>Kwazulu-Natal: Mtubatuba (KZN275) - Table C6 Quarterly Budget Statement - Financial Position ( Energy sources                                     ) for 1st Quarter ended 30 September 2024 (Figures Finalised as at 2024/10/25)</t>
  </si>
  <si>
    <t>Kwazulu-Natal: Hlabisa Big Five (KZN276) - Table C6 Quarterly Budget Statement - Financial Position ( Energy sources                                     ) for 1st Quarter ended 30 September 2024 (Figures Finalised as at 2024/10/25)</t>
  </si>
  <si>
    <t>Kwazulu-Natal: Umkhanyakude (DC27) - Table C6 Quarterly Budget Statement - Financial Position ( Energy sources                                     ) for 1st Quarter ended 30 September 2024 (Figures Finalised as at 2024/10/25)</t>
  </si>
  <si>
    <t>Kwazulu-Natal: Mfolozi (KZN281) - Table C6 Quarterly Budget Statement - Financial Position ( Energy sources                                     ) for 1st Quarter ended 30 September 2024 (Figures Finalised as at 2024/10/25)</t>
  </si>
  <si>
    <t>Kwazulu-Natal: uMhlathuze (KZN282) - Table C6 Quarterly Budget Statement - Financial Position ( Energy sources                                     ) for 1st Quarter ended 30 September 2024 (Figures Finalised as at 2024/10/25)</t>
  </si>
  <si>
    <t>Kwazulu-Natal: uMlalazi (KZN284) - Table C6 Quarterly Budget Statement - Financial Position ( Energy sources                                     ) for 1st Quarter ended 30 September 2024 (Figures Finalised as at 2024/10/25)</t>
  </si>
  <si>
    <t>Kwazulu-Natal: Mthonjaneni (KZN285) - Table C6 Quarterly Budget Statement - Financial Position ( Energy sources                                     ) for 1st Quarter ended 30 September 2024 (Figures Finalised as at 2024/10/25)</t>
  </si>
  <si>
    <t>Kwazulu-Natal: Nkandla (KZN286) - Table C6 Quarterly Budget Statement - Financial Position ( Energy sources                                     ) for 1st Quarter ended 30 September 2024 (Figures Finalised as at 2024/10/25)</t>
  </si>
  <si>
    <t>Kwazulu-Natal: King Cetshwayo (DC28) - Table C6 Quarterly Budget Statement - Financial Position ( Energy sources                                     ) for 1st Quarter ended 30 September 2024 (Figures Finalised as at 2024/10/25)</t>
  </si>
  <si>
    <t>Kwazulu-Natal: Mandeni (KZN291) - Table C6 Quarterly Budget Statement - Financial Position ( Energy sources                                     ) for 1st Quarter ended 30 September 2024 (Figures Finalised as at 2024/10/25)</t>
  </si>
  <si>
    <t>Kwazulu-Natal: KwaDukuza (KZN292) - Table C6 Quarterly Budget Statement - Financial Position ( Energy sources                                     ) for 1st Quarter ended 30 September 2024 (Figures Finalised as at 2024/10/25)</t>
  </si>
  <si>
    <t>Kwazulu-Natal: Ndwedwe (KZN293) - Table C6 Quarterly Budget Statement - Financial Position ( Energy sources                                     ) for 1st Quarter ended 30 September 2024 (Figures Finalised as at 2024/10/25)</t>
  </si>
  <si>
    <t>Kwazulu-Natal: Maphumulo (KZN294) - Table C6 Quarterly Budget Statement - Financial Position ( Energy sources                                     ) for 1st Quarter ended 30 September 2024 (Figures Finalised as at 2024/10/25)</t>
  </si>
  <si>
    <t>Kwazulu-Natal: iLembe (DC29) - Table C6 Quarterly Budget Statement - Financial Position ( Energy sources                                     ) for 1st Quarter ended 30 September 2024 (Figures Finalised as at 2024/10/25)</t>
  </si>
  <si>
    <t>Kwazulu-Natal: Greater Kokstad (KZN433) - Table C6 Quarterly Budget Statement - Financial Position ( Energy sources                                     ) for 1st Quarter ended 30 September 2024 (Figures Finalised as at 2024/10/25)</t>
  </si>
  <si>
    <t>Kwazulu-Natal: Johannes Phumani Phungula (KZN434) - Table C6 Quarterly Budget Statement - Financial Position ( Energy sources                                     ) for 1st Quarter ended 30 September 2024 (Figures Finalised as at 2024/10/25)</t>
  </si>
  <si>
    <t>Kwazulu-Natal: Umzimkhulu (KZN435) - Table C6 Quarterly Budget Statement - Financial Position ( Energy sources                                     ) for 1st Quarter ended 30 September 2024 (Figures Finalised as at 2024/10/25)</t>
  </si>
  <si>
    <t>Kwazulu-Natal: Dr Nkosazana Dlamini Zuma (KZN436) - Table C6 Quarterly Budget Statement - Financial Position ( Energy sources                                     ) for 1st Quarter ended 30 September 2024 (Figures Finalised as at 2024/10/25)</t>
  </si>
  <si>
    <t>Kwazulu-Natal: Harry Gwala (DC43) - Table C6 Quarterly Budget Statement - Financial Position ( Energy sources                                     ) for 1st Quarter ended 30 September 2024 (Figures Finalised as at 2024/10/25)</t>
  </si>
  <si>
    <t>Summary - Table C6 Quarterly Budget Statement - Financial Position ( Energy sources                                     ) for 1st Quarter ended 30 September 2024 (Figures Finalised as at 2024/10/25)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</si>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</sst>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3"/>
  <sheetViews>
    <sheetView showGridLines="0" tabSelected="1" workbookViewId="0">
      <selection activeCell="AD3" sqref="AD3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129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3507470631</v>
      </c>
      <c r="D6" s="18"/>
      <c r="E6" s="19">
        <v>3053152951</v>
      </c>
      <c r="F6" s="20">
        <v>3052902951</v>
      </c>
      <c r="G6" s="20">
        <v>5285752753</v>
      </c>
      <c r="H6" s="20">
        <v>-342765023</v>
      </c>
      <c r="I6" s="20">
        <v>-630026768</v>
      </c>
      <c r="J6" s="20">
        <v>4312960962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4312960962</v>
      </c>
      <c r="X6" s="20">
        <v>2282367326</v>
      </c>
      <c r="Y6" s="20">
        <v>2030593636</v>
      </c>
      <c r="Z6" s="21">
        <v>88.968748056814761</v>
      </c>
      <c r="AA6" s="22">
        <v>3052902951</v>
      </c>
    </row>
    <row r="7" spans="1:27" ht="13.5" x14ac:dyDescent="0.25">
      <c r="A7" s="23" t="s">
        <v>35</v>
      </c>
      <c r="B7" s="17" t="s">
        <v>32</v>
      </c>
      <c r="C7" s="18">
        <v>812996127</v>
      </c>
      <c r="D7" s="18"/>
      <c r="E7" s="19">
        <v>1791762788</v>
      </c>
      <c r="F7" s="20">
        <v>1797965395</v>
      </c>
      <c r="G7" s="20">
        <v>1052090662</v>
      </c>
      <c r="H7" s="20">
        <v>-16774710</v>
      </c>
      <c r="I7" s="20">
        <v>300489130</v>
      </c>
      <c r="J7" s="20">
        <v>1335805082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1335805082</v>
      </c>
      <c r="X7" s="20">
        <v>1038466938</v>
      </c>
      <c r="Y7" s="20">
        <v>297338144</v>
      </c>
      <c r="Z7" s="21">
        <v>28.632413138992007</v>
      </c>
      <c r="AA7" s="22">
        <v>1797965395</v>
      </c>
    </row>
    <row r="8" spans="1:27" ht="13.5" x14ac:dyDescent="0.25">
      <c r="A8" s="23" t="s">
        <v>36</v>
      </c>
      <c r="B8" s="17" t="s">
        <v>32</v>
      </c>
      <c r="C8" s="18">
        <v>925837</v>
      </c>
      <c r="D8" s="18"/>
      <c r="E8" s="19">
        <v>3189343</v>
      </c>
      <c r="F8" s="20">
        <v>3862459</v>
      </c>
      <c r="G8" s="20">
        <v>4172299</v>
      </c>
      <c r="H8" s="20">
        <v>1434451</v>
      </c>
      <c r="I8" s="20">
        <v>318987</v>
      </c>
      <c r="J8" s="20">
        <v>5925737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5925737</v>
      </c>
      <c r="X8" s="20">
        <v>1560622</v>
      </c>
      <c r="Y8" s="20">
        <v>4365115</v>
      </c>
      <c r="Z8" s="21">
        <v>279.70354128033563</v>
      </c>
      <c r="AA8" s="22">
        <v>3862459</v>
      </c>
    </row>
    <row r="9" spans="1:27" ht="13.5" x14ac:dyDescent="0.25">
      <c r="A9" s="23" t="s">
        <v>37</v>
      </c>
      <c r="B9" s="17" t="s">
        <v>32</v>
      </c>
      <c r="C9" s="18">
        <v>-176435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-176186493</v>
      </c>
      <c r="D10" s="18"/>
      <c r="E10" s="19">
        <v>-58247949</v>
      </c>
      <c r="F10" s="20">
        <v>-61642776</v>
      </c>
      <c r="G10" s="20">
        <v>-190704592</v>
      </c>
      <c r="H10" s="20">
        <v>7021863</v>
      </c>
      <c r="I10" s="20">
        <v>16077760</v>
      </c>
      <c r="J10" s="20">
        <v>-167604969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-167604969</v>
      </c>
      <c r="X10" s="20">
        <v>-34028908</v>
      </c>
      <c r="Y10" s="20">
        <v>-133576061</v>
      </c>
      <c r="Z10" s="21">
        <v>392.53701881941083</v>
      </c>
      <c r="AA10" s="22">
        <v>-61642776</v>
      </c>
    </row>
    <row r="11" spans="1:27" ht="13.5" x14ac:dyDescent="0.25">
      <c r="A11" s="23" t="s">
        <v>39</v>
      </c>
      <c r="B11" s="17" t="s">
        <v>32</v>
      </c>
      <c r="C11" s="18">
        <v>1506962216</v>
      </c>
      <c r="D11" s="18"/>
      <c r="E11" s="19">
        <v>844376972</v>
      </c>
      <c r="F11" s="20">
        <v>844376972</v>
      </c>
      <c r="G11" s="24">
        <v>1506373431</v>
      </c>
      <c r="H11" s="24">
        <v>98465741</v>
      </c>
      <c r="I11" s="24">
        <v>37757013</v>
      </c>
      <c r="J11" s="20">
        <v>1642596185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1642596185</v>
      </c>
      <c r="X11" s="20">
        <v>750318667</v>
      </c>
      <c r="Y11" s="24">
        <v>892277518</v>
      </c>
      <c r="Z11" s="25">
        <v>118.91980797540253</v>
      </c>
      <c r="AA11" s="26">
        <v>844376972</v>
      </c>
    </row>
    <row r="12" spans="1:27" ht="13.5" x14ac:dyDescent="0.25">
      <c r="A12" s="23" t="s">
        <v>40</v>
      </c>
      <c r="B12" s="17" t="s">
        <v>32</v>
      </c>
      <c r="C12" s="18">
        <v>-11896077</v>
      </c>
      <c r="D12" s="18"/>
      <c r="E12" s="19">
        <v>-10622179</v>
      </c>
      <c r="F12" s="20">
        <v>-10622179</v>
      </c>
      <c r="G12" s="20">
        <v>-11980609</v>
      </c>
      <c r="H12" s="20">
        <v>300833</v>
      </c>
      <c r="I12" s="20">
        <v>54841</v>
      </c>
      <c r="J12" s="20">
        <v>-11624935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-11624935</v>
      </c>
      <c r="X12" s="20">
        <v>-10622179</v>
      </c>
      <c r="Y12" s="20">
        <v>-1002756</v>
      </c>
      <c r="Z12" s="21">
        <v>9.4402099606869747</v>
      </c>
      <c r="AA12" s="22">
        <v>-10622179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5640095806</v>
      </c>
      <c r="D13" s="29">
        <f>SUM(D6:D12)</f>
        <v>0</v>
      </c>
      <c r="E13" s="30">
        <f t="shared" si="0"/>
        <v>5623611926</v>
      </c>
      <c r="F13" s="31">
        <f t="shared" si="0"/>
        <v>5626842822</v>
      </c>
      <c r="G13" s="31">
        <f t="shared" si="0"/>
        <v>7645703944</v>
      </c>
      <c r="H13" s="31">
        <f t="shared" si="0"/>
        <v>-252316845</v>
      </c>
      <c r="I13" s="31">
        <f t="shared" si="0"/>
        <v>-275329037</v>
      </c>
      <c r="J13" s="31">
        <f t="shared" si="0"/>
        <v>7118058062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7118058062</v>
      </c>
      <c r="X13" s="31">
        <f t="shared" si="0"/>
        <v>4028062466</v>
      </c>
      <c r="Y13" s="31">
        <f t="shared" si="0"/>
        <v>3089995596</v>
      </c>
      <c r="Z13" s="32">
        <f>+IF(X13&lt;&gt;0,+(Y13/X13)*100,0)</f>
        <v>76.711709961848442</v>
      </c>
      <c r="AA13" s="33">
        <f>SUM(AA6:AA12)</f>
        <v>5626842822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1374000</v>
      </c>
      <c r="D16" s="18"/>
      <c r="E16" s="19"/>
      <c r="F16" s="20"/>
      <c r="G16" s="20">
        <v>1374000</v>
      </c>
      <c r="H16" s="20"/>
      <c r="I16" s="20"/>
      <c r="J16" s="20">
        <v>1374000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1374000</v>
      </c>
      <c r="X16" s="20"/>
      <c r="Y16" s="20">
        <v>1374000</v>
      </c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4031147068</v>
      </c>
      <c r="D17" s="18"/>
      <c r="E17" s="19">
        <v>2483868842</v>
      </c>
      <c r="F17" s="20">
        <v>2435161979</v>
      </c>
      <c r="G17" s="24">
        <v>3222589703</v>
      </c>
      <c r="H17" s="24">
        <v>123957612</v>
      </c>
      <c r="I17" s="24">
        <v>163960022</v>
      </c>
      <c r="J17" s="20">
        <v>3510507337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3510507337</v>
      </c>
      <c r="X17" s="20">
        <v>1937463187</v>
      </c>
      <c r="Y17" s="24">
        <v>1573044150</v>
      </c>
      <c r="Z17" s="25">
        <v>81.190918132267981</v>
      </c>
      <c r="AA17" s="26">
        <v>2435161979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59269084</v>
      </c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2081172</v>
      </c>
      <c r="D21" s="18"/>
      <c r="E21" s="19">
        <v>13664562</v>
      </c>
      <c r="F21" s="20">
        <v>13664562</v>
      </c>
      <c r="G21" s="20">
        <v>3236246</v>
      </c>
      <c r="H21" s="20">
        <v>-126635</v>
      </c>
      <c r="I21" s="20">
        <v>2080326</v>
      </c>
      <c r="J21" s="20">
        <v>5189937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5189937</v>
      </c>
      <c r="X21" s="20">
        <v>7618066</v>
      </c>
      <c r="Y21" s="20">
        <v>-2428129</v>
      </c>
      <c r="Z21" s="21">
        <v>-31.873299601237377</v>
      </c>
      <c r="AA21" s="22">
        <v>13664562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-214928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4093656396</v>
      </c>
      <c r="D25" s="29">
        <f t="shared" ref="D25:Y25" si="1">SUM(D15:D24)</f>
        <v>0</v>
      </c>
      <c r="E25" s="35">
        <f t="shared" si="1"/>
        <v>2497533404</v>
      </c>
      <c r="F25" s="36">
        <f t="shared" si="1"/>
        <v>2448826541</v>
      </c>
      <c r="G25" s="36">
        <f t="shared" si="1"/>
        <v>3227199949</v>
      </c>
      <c r="H25" s="36">
        <f t="shared" si="1"/>
        <v>123830977</v>
      </c>
      <c r="I25" s="36">
        <f t="shared" si="1"/>
        <v>166040348</v>
      </c>
      <c r="J25" s="36">
        <f t="shared" si="1"/>
        <v>3517071274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3517071274</v>
      </c>
      <c r="X25" s="36">
        <f t="shared" si="1"/>
        <v>1945081253</v>
      </c>
      <c r="Y25" s="36">
        <f t="shared" si="1"/>
        <v>1571990021</v>
      </c>
      <c r="Z25" s="37">
        <f>+IF(X25&lt;&gt;0,+(Y25/X25)*100,0)</f>
        <v>80.818732820309592</v>
      </c>
      <c r="AA25" s="38">
        <f>SUM(AA15:AA24)</f>
        <v>2448826541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9733752202</v>
      </c>
      <c r="D26" s="29">
        <f>+D13+D25</f>
        <v>0</v>
      </c>
      <c r="E26" s="30">
        <f t="shared" si="2"/>
        <v>8121145330</v>
      </c>
      <c r="F26" s="31">
        <f t="shared" si="2"/>
        <v>8075669363</v>
      </c>
      <c r="G26" s="31">
        <f t="shared" si="2"/>
        <v>10872903893</v>
      </c>
      <c r="H26" s="31">
        <f t="shared" si="2"/>
        <v>-128485868</v>
      </c>
      <c r="I26" s="31">
        <f t="shared" si="2"/>
        <v>-109288689</v>
      </c>
      <c r="J26" s="31">
        <f t="shared" si="2"/>
        <v>10635129336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10635129336</v>
      </c>
      <c r="X26" s="31">
        <f t="shared" si="2"/>
        <v>5973143719</v>
      </c>
      <c r="Y26" s="31">
        <f t="shared" si="2"/>
        <v>4661985617</v>
      </c>
      <c r="Z26" s="32">
        <f>+IF(X26&lt;&gt;0,+(Y26/X26)*100,0)</f>
        <v>78.049111762884067</v>
      </c>
      <c r="AA26" s="33">
        <f>+AA13+AA25</f>
        <v>8075669363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87867976</v>
      </c>
      <c r="D30" s="18"/>
      <c r="E30" s="19">
        <v>-8000592</v>
      </c>
      <c r="F30" s="20">
        <v>-8000592</v>
      </c>
      <c r="G30" s="20">
        <v>-37968623</v>
      </c>
      <c r="H30" s="20">
        <v>12940526</v>
      </c>
      <c r="I30" s="20">
        <v>6356131</v>
      </c>
      <c r="J30" s="20">
        <v>-18671966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-18671966</v>
      </c>
      <c r="X30" s="20">
        <v>-4131245</v>
      </c>
      <c r="Y30" s="20">
        <v>-14540721</v>
      </c>
      <c r="Z30" s="21">
        <v>351.96946683142733</v>
      </c>
      <c r="AA30" s="22">
        <v>-8000592</v>
      </c>
    </row>
    <row r="31" spans="1:27" ht="13.5" x14ac:dyDescent="0.25">
      <c r="A31" s="23" t="s">
        <v>58</v>
      </c>
      <c r="B31" s="39" t="s">
        <v>32</v>
      </c>
      <c r="C31" s="18">
        <v>-6981872</v>
      </c>
      <c r="D31" s="18"/>
      <c r="E31" s="19">
        <v>22843930</v>
      </c>
      <c r="F31" s="20">
        <v>22843930</v>
      </c>
      <c r="G31" s="20">
        <v>-8571414</v>
      </c>
      <c r="H31" s="20">
        <v>286963</v>
      </c>
      <c r="I31" s="20">
        <v>1365074</v>
      </c>
      <c r="J31" s="20">
        <v>-6919377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-6919377</v>
      </c>
      <c r="X31" s="20">
        <v>22843930</v>
      </c>
      <c r="Y31" s="20">
        <v>-29763307</v>
      </c>
      <c r="Z31" s="21">
        <v>-130.28978376312656</v>
      </c>
      <c r="AA31" s="22">
        <v>22843930</v>
      </c>
    </row>
    <row r="32" spans="1:27" ht="13.5" x14ac:dyDescent="0.25">
      <c r="A32" s="23" t="s">
        <v>59</v>
      </c>
      <c r="B32" s="17" t="s">
        <v>32</v>
      </c>
      <c r="C32" s="18">
        <v>1345887501</v>
      </c>
      <c r="D32" s="18"/>
      <c r="E32" s="19">
        <v>813105196</v>
      </c>
      <c r="F32" s="20">
        <v>813105196</v>
      </c>
      <c r="G32" s="20">
        <v>738808206</v>
      </c>
      <c r="H32" s="20">
        <v>-216358089</v>
      </c>
      <c r="I32" s="20">
        <v>-729345175</v>
      </c>
      <c r="J32" s="20">
        <v>-206895058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-206895058</v>
      </c>
      <c r="X32" s="20">
        <v>-558585377</v>
      </c>
      <c r="Y32" s="20">
        <v>351690319</v>
      </c>
      <c r="Z32" s="21">
        <v>-62.960888967202585</v>
      </c>
      <c r="AA32" s="22">
        <v>813105196</v>
      </c>
    </row>
    <row r="33" spans="1:27" ht="13.5" x14ac:dyDescent="0.25">
      <c r="A33" s="23" t="s">
        <v>60</v>
      </c>
      <c r="B33" s="17" t="s">
        <v>32</v>
      </c>
      <c r="C33" s="18">
        <v>-47832212</v>
      </c>
      <c r="D33" s="18"/>
      <c r="E33" s="19">
        <v>-10887781</v>
      </c>
      <c r="F33" s="20">
        <v>-10887781</v>
      </c>
      <c r="G33" s="20">
        <v>93096504</v>
      </c>
      <c r="H33" s="20">
        <v>-17006844</v>
      </c>
      <c r="I33" s="20">
        <v>-33194703</v>
      </c>
      <c r="J33" s="20">
        <v>42894957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42894957</v>
      </c>
      <c r="X33" s="20">
        <v>22384887</v>
      </c>
      <c r="Y33" s="20">
        <v>20510070</v>
      </c>
      <c r="Z33" s="21">
        <v>91.624630492885672</v>
      </c>
      <c r="AA33" s="22">
        <v>-10887781</v>
      </c>
    </row>
    <row r="34" spans="1:27" ht="13.5" x14ac:dyDescent="0.25">
      <c r="A34" s="23" t="s">
        <v>61</v>
      </c>
      <c r="B34" s="17" t="s">
        <v>32</v>
      </c>
      <c r="C34" s="18">
        <v>9965571</v>
      </c>
      <c r="D34" s="18"/>
      <c r="E34" s="19">
        <v>13440339</v>
      </c>
      <c r="F34" s="20">
        <v>13440339</v>
      </c>
      <c r="G34" s="20">
        <v>-436580</v>
      </c>
      <c r="H34" s="20">
        <v>10396111</v>
      </c>
      <c r="I34" s="20">
        <v>108733</v>
      </c>
      <c r="J34" s="20">
        <v>10068264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10068264</v>
      </c>
      <c r="X34" s="20">
        <v>7661585</v>
      </c>
      <c r="Y34" s="20">
        <v>2406679</v>
      </c>
      <c r="Z34" s="21">
        <v>31.41228610006937</v>
      </c>
      <c r="AA34" s="22">
        <v>13440339</v>
      </c>
    </row>
    <row r="35" spans="1:27" ht="13.5" x14ac:dyDescent="0.25">
      <c r="A35" s="23" t="s">
        <v>39</v>
      </c>
      <c r="B35" s="17" t="s">
        <v>32</v>
      </c>
      <c r="C35" s="18">
        <v>1633394917</v>
      </c>
      <c r="D35" s="18"/>
      <c r="E35" s="19">
        <v>1293065496</v>
      </c>
      <c r="F35" s="20">
        <v>1293065496</v>
      </c>
      <c r="G35" s="20">
        <v>1763520023</v>
      </c>
      <c r="H35" s="20">
        <v>119287782</v>
      </c>
      <c r="I35" s="20">
        <v>80304383</v>
      </c>
      <c r="J35" s="20">
        <v>1963112188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1963112188</v>
      </c>
      <c r="X35" s="20">
        <v>1060079384</v>
      </c>
      <c r="Y35" s="20">
        <v>903032804</v>
      </c>
      <c r="Z35" s="21">
        <v>85.185394379860895</v>
      </c>
      <c r="AA35" s="22">
        <v>1293065496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>
        <v>5180136</v>
      </c>
      <c r="F36" s="20">
        <v>5180136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5180136</v>
      </c>
      <c r="Y36" s="20">
        <v>-5180136</v>
      </c>
      <c r="Z36" s="21">
        <v>-100</v>
      </c>
      <c r="AA36" s="22">
        <v>5180136</v>
      </c>
    </row>
    <row r="37" spans="1:27" ht="13.5" x14ac:dyDescent="0.25">
      <c r="A37" s="27" t="s">
        <v>63</v>
      </c>
      <c r="B37" s="28" t="s">
        <v>32</v>
      </c>
      <c r="C37" s="29">
        <f>SUM(C29:C36)</f>
        <v>3022301881</v>
      </c>
      <c r="D37" s="29">
        <f t="shared" ref="D37:Y37" si="3">SUM(D29:D36)</f>
        <v>0</v>
      </c>
      <c r="E37" s="30">
        <f t="shared" si="3"/>
        <v>2128746724</v>
      </c>
      <c r="F37" s="31">
        <f t="shared" si="3"/>
        <v>2128746724</v>
      </c>
      <c r="G37" s="31">
        <f t="shared" si="3"/>
        <v>2548448116</v>
      </c>
      <c r="H37" s="31">
        <f t="shared" si="3"/>
        <v>-90453551</v>
      </c>
      <c r="I37" s="31">
        <f t="shared" si="3"/>
        <v>-674405557</v>
      </c>
      <c r="J37" s="31">
        <f t="shared" si="3"/>
        <v>1783589008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1783589008</v>
      </c>
      <c r="X37" s="31">
        <f t="shared" si="3"/>
        <v>555433300</v>
      </c>
      <c r="Y37" s="31">
        <f t="shared" si="3"/>
        <v>1228155708</v>
      </c>
      <c r="Z37" s="32">
        <f>+IF(X37&lt;&gt;0,+(Y37/X37)*100,0)</f>
        <v>221.11668637800435</v>
      </c>
      <c r="AA37" s="33">
        <f>SUM(AA29:AA36)</f>
        <v>2128746724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24826793</v>
      </c>
      <c r="D39" s="18"/>
      <c r="E39" s="19">
        <v>15752608</v>
      </c>
      <c r="F39" s="20">
        <v>15752608</v>
      </c>
      <c r="G39" s="20">
        <v>114026347</v>
      </c>
      <c r="H39" s="20"/>
      <c r="I39" s="20">
        <v>238074</v>
      </c>
      <c r="J39" s="20">
        <v>114264421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114264421</v>
      </c>
      <c r="X39" s="20">
        <v>15752608</v>
      </c>
      <c r="Y39" s="20">
        <v>98511813</v>
      </c>
      <c r="Z39" s="21">
        <v>625.36827552618593</v>
      </c>
      <c r="AA39" s="22">
        <v>15752608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-1477900</v>
      </c>
      <c r="F42" s="20">
        <v>-1477900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-520900</v>
      </c>
      <c r="Y42" s="20">
        <v>520900</v>
      </c>
      <c r="Z42" s="21">
        <v>-100</v>
      </c>
      <c r="AA42" s="22">
        <v>-1477900</v>
      </c>
    </row>
    <row r="43" spans="1:27" ht="13.5" x14ac:dyDescent="0.25">
      <c r="A43" s="27" t="s">
        <v>67</v>
      </c>
      <c r="B43" s="34" t="s">
        <v>32</v>
      </c>
      <c r="C43" s="29">
        <f>SUM(C39:C42)</f>
        <v>24826793</v>
      </c>
      <c r="D43" s="29">
        <f t="shared" ref="D43:Y43" si="4">SUM(D39:D42)</f>
        <v>0</v>
      </c>
      <c r="E43" s="35">
        <f t="shared" si="4"/>
        <v>14274708</v>
      </c>
      <c r="F43" s="36">
        <f t="shared" si="4"/>
        <v>14274708</v>
      </c>
      <c r="G43" s="36">
        <f t="shared" si="4"/>
        <v>114026347</v>
      </c>
      <c r="H43" s="36">
        <f t="shared" si="4"/>
        <v>0</v>
      </c>
      <c r="I43" s="36">
        <f t="shared" si="4"/>
        <v>238074</v>
      </c>
      <c r="J43" s="36">
        <f t="shared" si="4"/>
        <v>114264421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114264421</v>
      </c>
      <c r="X43" s="36">
        <f t="shared" si="4"/>
        <v>15231708</v>
      </c>
      <c r="Y43" s="36">
        <f t="shared" si="4"/>
        <v>99032713</v>
      </c>
      <c r="Z43" s="37">
        <f>+IF(X43&lt;&gt;0,+(Y43/X43)*100,0)</f>
        <v>650.17470791850792</v>
      </c>
      <c r="AA43" s="38">
        <f>SUM(AA39:AA42)</f>
        <v>14274708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3047128674</v>
      </c>
      <c r="D44" s="29">
        <f>+D37+D43</f>
        <v>0</v>
      </c>
      <c r="E44" s="30">
        <f t="shared" si="5"/>
        <v>2143021432</v>
      </c>
      <c r="F44" s="31">
        <f t="shared" si="5"/>
        <v>2143021432</v>
      </c>
      <c r="G44" s="31">
        <f t="shared" si="5"/>
        <v>2662474463</v>
      </c>
      <c r="H44" s="31">
        <f t="shared" si="5"/>
        <v>-90453551</v>
      </c>
      <c r="I44" s="31">
        <f t="shared" si="5"/>
        <v>-674167483</v>
      </c>
      <c r="J44" s="31">
        <f t="shared" si="5"/>
        <v>1897853429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1897853429</v>
      </c>
      <c r="X44" s="31">
        <f t="shared" si="5"/>
        <v>570665008</v>
      </c>
      <c r="Y44" s="31">
        <f t="shared" si="5"/>
        <v>1327188421</v>
      </c>
      <c r="Z44" s="32">
        <f>+IF(X44&lt;&gt;0,+(Y44/X44)*100,0)</f>
        <v>232.56874039839497</v>
      </c>
      <c r="AA44" s="33">
        <f>+AA37+AA43</f>
        <v>2143021432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6686623528</v>
      </c>
      <c r="D45" s="42">
        <f t="shared" si="6"/>
        <v>0</v>
      </c>
      <c r="E45" s="43">
        <f t="shared" si="6"/>
        <v>5978123898</v>
      </c>
      <c r="F45" s="44">
        <f t="shared" si="6"/>
        <v>5932647931</v>
      </c>
      <c r="G45" s="44">
        <f t="shared" si="6"/>
        <v>8210429430</v>
      </c>
      <c r="H45" s="44">
        <f t="shared" si="6"/>
        <v>-38032317</v>
      </c>
      <c r="I45" s="44">
        <f t="shared" si="6"/>
        <v>564878794</v>
      </c>
      <c r="J45" s="44">
        <f t="shared" si="6"/>
        <v>8737275907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8737275907</v>
      </c>
      <c r="X45" s="44">
        <f t="shared" si="6"/>
        <v>5402478711</v>
      </c>
      <c r="Y45" s="44">
        <f t="shared" si="6"/>
        <v>3334797196</v>
      </c>
      <c r="Z45" s="45">
        <f>+IF(X45&lt;&gt;0,+(Y45/X45)*100,0)</f>
        <v>61.727169589951579</v>
      </c>
      <c r="AA45" s="46">
        <f>+AA26-AA44</f>
        <v>5932647931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-2109266023</v>
      </c>
      <c r="D47" s="18"/>
      <c r="E47" s="19">
        <v>842424968</v>
      </c>
      <c r="F47" s="20">
        <v>835452138</v>
      </c>
      <c r="G47" s="20">
        <v>107192140</v>
      </c>
      <c r="H47" s="20">
        <v>-1030741277</v>
      </c>
      <c r="I47" s="20">
        <v>-47413483</v>
      </c>
      <c r="J47" s="20">
        <v>-970962620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-970962620</v>
      </c>
      <c r="X47" s="20">
        <v>666912997</v>
      </c>
      <c r="Y47" s="20">
        <v>-1637875617</v>
      </c>
      <c r="Z47" s="47">
        <v>-245.59059792922287</v>
      </c>
      <c r="AA47" s="22">
        <v>835452138</v>
      </c>
    </row>
    <row r="48" spans="1:27" ht="13.5" x14ac:dyDescent="0.25">
      <c r="A48" s="23" t="s">
        <v>73</v>
      </c>
      <c r="B48" s="17" t="s">
        <v>32</v>
      </c>
      <c r="C48" s="18">
        <v>8824561</v>
      </c>
      <c r="D48" s="18"/>
      <c r="E48" s="19">
        <v>396621</v>
      </c>
      <c r="F48" s="20">
        <v>4808771</v>
      </c>
      <c r="G48" s="20">
        <v>8824561</v>
      </c>
      <c r="H48" s="20"/>
      <c r="I48" s="20"/>
      <c r="J48" s="20">
        <v>8824561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8824561</v>
      </c>
      <c r="X48" s="20">
        <v>4808771</v>
      </c>
      <c r="Y48" s="20">
        <v>4015790</v>
      </c>
      <c r="Z48" s="47">
        <v>83.509695096730539</v>
      </c>
      <c r="AA48" s="22">
        <v>4808771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-2100441462</v>
      </c>
      <c r="D50" s="50">
        <f t="shared" ref="D50:Y50" si="7">SUM(D47:D49)</f>
        <v>0</v>
      </c>
      <c r="E50" s="51">
        <f t="shared" si="7"/>
        <v>842821589</v>
      </c>
      <c r="F50" s="52">
        <f t="shared" si="7"/>
        <v>840260909</v>
      </c>
      <c r="G50" s="52">
        <f t="shared" si="7"/>
        <v>116016701</v>
      </c>
      <c r="H50" s="52">
        <f t="shared" si="7"/>
        <v>-1030741277</v>
      </c>
      <c r="I50" s="52">
        <f t="shared" si="7"/>
        <v>-47413483</v>
      </c>
      <c r="J50" s="52">
        <f t="shared" si="7"/>
        <v>-962138059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-962138059</v>
      </c>
      <c r="X50" s="52">
        <f t="shared" si="7"/>
        <v>671721768</v>
      </c>
      <c r="Y50" s="52">
        <f t="shared" si="7"/>
        <v>-1633859827</v>
      </c>
      <c r="Z50" s="53">
        <f>+IF(X50&lt;&gt;0,+(Y50/X50)*100,0)</f>
        <v>-243.23461064313761</v>
      </c>
      <c r="AA50" s="54">
        <f>SUM(AA47:AA49)</f>
        <v>840260909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AF15" sqref="AF15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-1536087753</v>
      </c>
      <c r="D6" s="18"/>
      <c r="E6" s="19"/>
      <c r="F6" s="20"/>
      <c r="G6" s="20">
        <v>-754772132</v>
      </c>
      <c r="H6" s="20">
        <v>-529895422</v>
      </c>
      <c r="I6" s="20">
        <v>-703816118</v>
      </c>
      <c r="J6" s="20">
        <v>-1988483672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-1988483672</v>
      </c>
      <c r="X6" s="20"/>
      <c r="Y6" s="20">
        <v>-1988483672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89257747</v>
      </c>
      <c r="D7" s="18"/>
      <c r="E7" s="19"/>
      <c r="F7" s="20"/>
      <c r="G7" s="20">
        <v>-91064995</v>
      </c>
      <c r="H7" s="20">
        <v>107486854</v>
      </c>
      <c r="I7" s="20">
        <v>187724606</v>
      </c>
      <c r="J7" s="20">
        <v>204146465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204146465</v>
      </c>
      <c r="X7" s="20"/>
      <c r="Y7" s="20">
        <v>204146465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-176435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28518371</v>
      </c>
      <c r="D10" s="18"/>
      <c r="E10" s="19"/>
      <c r="F10" s="20"/>
      <c r="G10" s="20">
        <v>23303740</v>
      </c>
      <c r="H10" s="20">
        <v>10243277</v>
      </c>
      <c r="I10" s="20">
        <v>19740707</v>
      </c>
      <c r="J10" s="20">
        <v>53287724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53287724</v>
      </c>
      <c r="X10" s="20"/>
      <c r="Y10" s="20">
        <v>53287724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40820393</v>
      </c>
      <c r="D11" s="18"/>
      <c r="E11" s="19"/>
      <c r="F11" s="20"/>
      <c r="G11" s="24">
        <v>47128847</v>
      </c>
      <c r="H11" s="24">
        <v>711507</v>
      </c>
      <c r="I11" s="24">
        <v>-11437335</v>
      </c>
      <c r="J11" s="20">
        <v>36403019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36403019</v>
      </c>
      <c r="X11" s="20"/>
      <c r="Y11" s="24">
        <v>36403019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32454</v>
      </c>
      <c r="D12" s="18"/>
      <c r="E12" s="19"/>
      <c r="F12" s="20"/>
      <c r="G12" s="20"/>
      <c r="H12" s="20">
        <v>341</v>
      </c>
      <c r="I12" s="20"/>
      <c r="J12" s="20">
        <v>341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341</v>
      </c>
      <c r="X12" s="20"/>
      <c r="Y12" s="20">
        <v>341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-1377635223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-775404540</v>
      </c>
      <c r="H13" s="31">
        <f t="shared" si="0"/>
        <v>-411453443</v>
      </c>
      <c r="I13" s="31">
        <f t="shared" si="0"/>
        <v>-507788140</v>
      </c>
      <c r="J13" s="31">
        <f t="shared" si="0"/>
        <v>-1694646123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-1694646123</v>
      </c>
      <c r="X13" s="31">
        <f t="shared" si="0"/>
        <v>0</v>
      </c>
      <c r="Y13" s="31">
        <f t="shared" si="0"/>
        <v>-1694646123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182088426</v>
      </c>
      <c r="D17" s="18"/>
      <c r="E17" s="19">
        <v>604185000</v>
      </c>
      <c r="F17" s="20">
        <v>604185000</v>
      </c>
      <c r="G17" s="24">
        <v>12414482</v>
      </c>
      <c r="H17" s="24">
        <v>-6086902</v>
      </c>
      <c r="I17" s="24">
        <v>-11079620</v>
      </c>
      <c r="J17" s="20">
        <v>-4752040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-4752040</v>
      </c>
      <c r="X17" s="20">
        <v>265429000</v>
      </c>
      <c r="Y17" s="24">
        <v>-270181040</v>
      </c>
      <c r="Z17" s="25">
        <v>-101.79032434285628</v>
      </c>
      <c r="AA17" s="26">
        <v>604185000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-3394130</v>
      </c>
      <c r="D21" s="18"/>
      <c r="E21" s="19"/>
      <c r="F21" s="20"/>
      <c r="G21" s="20">
        <v>-162658</v>
      </c>
      <c r="H21" s="20">
        <v>-191832</v>
      </c>
      <c r="I21" s="20">
        <v>-177207</v>
      </c>
      <c r="J21" s="20">
        <v>-531697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-531697</v>
      </c>
      <c r="X21" s="20"/>
      <c r="Y21" s="20">
        <v>-531697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-214928</v>
      </c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178479368</v>
      </c>
      <c r="D25" s="29">
        <f t="shared" ref="D25:Y25" si="1">SUM(D15:D24)</f>
        <v>0</v>
      </c>
      <c r="E25" s="35">
        <f t="shared" si="1"/>
        <v>604185000</v>
      </c>
      <c r="F25" s="36">
        <f t="shared" si="1"/>
        <v>604185000</v>
      </c>
      <c r="G25" s="36">
        <f t="shared" si="1"/>
        <v>12251824</v>
      </c>
      <c r="H25" s="36">
        <f t="shared" si="1"/>
        <v>-6278734</v>
      </c>
      <c r="I25" s="36">
        <f t="shared" si="1"/>
        <v>-11256827</v>
      </c>
      <c r="J25" s="36">
        <f t="shared" si="1"/>
        <v>-5283737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-5283737</v>
      </c>
      <c r="X25" s="36">
        <f t="shared" si="1"/>
        <v>265429000</v>
      </c>
      <c r="Y25" s="36">
        <f t="shared" si="1"/>
        <v>-270712737</v>
      </c>
      <c r="Z25" s="37">
        <f>+IF(X25&lt;&gt;0,+(Y25/X25)*100,0)</f>
        <v>-101.99064043491856</v>
      </c>
      <c r="AA25" s="38">
        <f>SUM(AA15:AA24)</f>
        <v>604185000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-1199155855</v>
      </c>
      <c r="D26" s="29">
        <f>+D13+D25</f>
        <v>0</v>
      </c>
      <c r="E26" s="30">
        <f t="shared" si="2"/>
        <v>604185000</v>
      </c>
      <c r="F26" s="31">
        <f t="shared" si="2"/>
        <v>604185000</v>
      </c>
      <c r="G26" s="31">
        <f t="shared" si="2"/>
        <v>-763152716</v>
      </c>
      <c r="H26" s="31">
        <f t="shared" si="2"/>
        <v>-417732177</v>
      </c>
      <c r="I26" s="31">
        <f t="shared" si="2"/>
        <v>-519044967</v>
      </c>
      <c r="J26" s="31">
        <f t="shared" si="2"/>
        <v>-1699929860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-1699929860</v>
      </c>
      <c r="X26" s="31">
        <f t="shared" si="2"/>
        <v>265429000</v>
      </c>
      <c r="Y26" s="31">
        <f t="shared" si="2"/>
        <v>-1965358860</v>
      </c>
      <c r="Z26" s="32">
        <f>+IF(X26&lt;&gt;0,+(Y26/X26)*100,0)</f>
        <v>-740.44616827852269</v>
      </c>
      <c r="AA26" s="33">
        <f>+AA13+AA25</f>
        <v>604185000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91834156</v>
      </c>
      <c r="D30" s="18"/>
      <c r="E30" s="19"/>
      <c r="F30" s="20"/>
      <c r="G30" s="20">
        <v>-32788408</v>
      </c>
      <c r="H30" s="20">
        <v>13133834</v>
      </c>
      <c r="I30" s="20">
        <v>12794101</v>
      </c>
      <c r="J30" s="20">
        <v>-6860473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-6860473</v>
      </c>
      <c r="X30" s="20"/>
      <c r="Y30" s="20">
        <v>-6860473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495728365</v>
      </c>
      <c r="D32" s="18"/>
      <c r="E32" s="19"/>
      <c r="F32" s="20"/>
      <c r="G32" s="20">
        <v>-287234</v>
      </c>
      <c r="H32" s="20">
        <v>-371873746</v>
      </c>
      <c r="I32" s="20">
        <v>-734354061</v>
      </c>
      <c r="J32" s="20">
        <v>-1106515041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-1106515041</v>
      </c>
      <c r="X32" s="20"/>
      <c r="Y32" s="20">
        <v>-1106515041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85592277</v>
      </c>
      <c r="D35" s="18"/>
      <c r="E35" s="19"/>
      <c r="F35" s="20"/>
      <c r="G35" s="20">
        <v>115085671</v>
      </c>
      <c r="H35" s="20">
        <v>47959105</v>
      </c>
      <c r="I35" s="20">
        <v>35346563</v>
      </c>
      <c r="J35" s="20">
        <v>198391339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198391339</v>
      </c>
      <c r="X35" s="20"/>
      <c r="Y35" s="20">
        <v>198391339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673154798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82010029</v>
      </c>
      <c r="H37" s="31">
        <f t="shared" si="3"/>
        <v>-310780807</v>
      </c>
      <c r="I37" s="31">
        <f t="shared" si="3"/>
        <v>-686213397</v>
      </c>
      <c r="J37" s="31">
        <f t="shared" si="3"/>
        <v>-914984175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-914984175</v>
      </c>
      <c r="X37" s="31">
        <f t="shared" si="3"/>
        <v>0</v>
      </c>
      <c r="Y37" s="31">
        <f t="shared" si="3"/>
        <v>-914984175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-92858377</v>
      </c>
      <c r="D39" s="18"/>
      <c r="E39" s="19"/>
      <c r="F39" s="20"/>
      <c r="G39" s="20">
        <v>-3658824</v>
      </c>
      <c r="H39" s="20"/>
      <c r="I39" s="20"/>
      <c r="J39" s="20">
        <v>-3658824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-3658824</v>
      </c>
      <c r="X39" s="20"/>
      <c r="Y39" s="20">
        <v>-3658824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-92858377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-3658824</v>
      </c>
      <c r="H43" s="36">
        <f t="shared" si="4"/>
        <v>0</v>
      </c>
      <c r="I43" s="36">
        <f t="shared" si="4"/>
        <v>0</v>
      </c>
      <c r="J43" s="36">
        <f t="shared" si="4"/>
        <v>-3658824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-3658824</v>
      </c>
      <c r="X43" s="36">
        <f t="shared" si="4"/>
        <v>0</v>
      </c>
      <c r="Y43" s="36">
        <f t="shared" si="4"/>
        <v>-3658824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580296421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78351205</v>
      </c>
      <c r="H44" s="31">
        <f t="shared" si="5"/>
        <v>-310780807</v>
      </c>
      <c r="I44" s="31">
        <f t="shared" si="5"/>
        <v>-686213397</v>
      </c>
      <c r="J44" s="31">
        <f t="shared" si="5"/>
        <v>-918642999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-918642999</v>
      </c>
      <c r="X44" s="31">
        <f t="shared" si="5"/>
        <v>0</v>
      </c>
      <c r="Y44" s="31">
        <f t="shared" si="5"/>
        <v>-918642999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-1779452276</v>
      </c>
      <c r="D45" s="42">
        <f t="shared" si="6"/>
        <v>0</v>
      </c>
      <c r="E45" s="43">
        <f t="shared" si="6"/>
        <v>604185000</v>
      </c>
      <c r="F45" s="44">
        <f t="shared" si="6"/>
        <v>604185000</v>
      </c>
      <c r="G45" s="44">
        <f t="shared" si="6"/>
        <v>-841503921</v>
      </c>
      <c r="H45" s="44">
        <f t="shared" si="6"/>
        <v>-106951370</v>
      </c>
      <c r="I45" s="44">
        <f t="shared" si="6"/>
        <v>167168430</v>
      </c>
      <c r="J45" s="44">
        <f t="shared" si="6"/>
        <v>-781286861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-781286861</v>
      </c>
      <c r="X45" s="44">
        <f t="shared" si="6"/>
        <v>265429000</v>
      </c>
      <c r="Y45" s="44">
        <f t="shared" si="6"/>
        <v>-1046715861</v>
      </c>
      <c r="Z45" s="45">
        <f>+IF(X45&lt;&gt;0,+(Y45/X45)*100,0)</f>
        <v>-394.3487188664389</v>
      </c>
      <c r="AA45" s="46">
        <f>+AA26-AA44</f>
        <v>604185000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-1811713832</v>
      </c>
      <c r="D47" s="18"/>
      <c r="E47" s="19"/>
      <c r="F47" s="20"/>
      <c r="G47" s="20"/>
      <c r="H47" s="20">
        <v>-947167313</v>
      </c>
      <c r="I47" s="20">
        <v>169354017</v>
      </c>
      <c r="J47" s="20">
        <v>-777813296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-777813296</v>
      </c>
      <c r="X47" s="20"/>
      <c r="Y47" s="20">
        <v>-777813296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-1811713832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-947167313</v>
      </c>
      <c r="I50" s="52">
        <f t="shared" si="7"/>
        <v>169354017</v>
      </c>
      <c r="J50" s="52">
        <f t="shared" si="7"/>
        <v>-777813296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-777813296</v>
      </c>
      <c r="X50" s="52">
        <f t="shared" si="7"/>
        <v>0</v>
      </c>
      <c r="Y50" s="52">
        <f t="shared" si="7"/>
        <v>-777813296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-6460360</v>
      </c>
      <c r="D6" s="18"/>
      <c r="E6" s="19">
        <v>4652184</v>
      </c>
      <c r="F6" s="20">
        <v>4652184</v>
      </c>
      <c r="G6" s="20">
        <v>-6460360</v>
      </c>
      <c r="H6" s="20">
        <v>-421820</v>
      </c>
      <c r="I6" s="20"/>
      <c r="J6" s="20">
        <v>-6882180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-6882180</v>
      </c>
      <c r="X6" s="20">
        <v>1163046</v>
      </c>
      <c r="Y6" s="20">
        <v>-8045226</v>
      </c>
      <c r="Z6" s="21">
        <v>-691.73755810174328</v>
      </c>
      <c r="AA6" s="22">
        <v>4652184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1147543</v>
      </c>
      <c r="D11" s="18"/>
      <c r="E11" s="19">
        <v>1056526</v>
      </c>
      <c r="F11" s="20">
        <v>1056526</v>
      </c>
      <c r="G11" s="24">
        <v>1147542</v>
      </c>
      <c r="H11" s="24">
        <v>55020</v>
      </c>
      <c r="I11" s="24"/>
      <c r="J11" s="20">
        <v>1202562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1202562</v>
      </c>
      <c r="X11" s="20">
        <v>264126</v>
      </c>
      <c r="Y11" s="24">
        <v>938436</v>
      </c>
      <c r="Z11" s="25">
        <v>355.29860748279231</v>
      </c>
      <c r="AA11" s="26">
        <v>1056526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-5312817</v>
      </c>
      <c r="D13" s="29">
        <f>SUM(D6:D12)</f>
        <v>0</v>
      </c>
      <c r="E13" s="30">
        <f t="shared" si="0"/>
        <v>5708710</v>
      </c>
      <c r="F13" s="31">
        <f t="shared" si="0"/>
        <v>5708710</v>
      </c>
      <c r="G13" s="31">
        <f t="shared" si="0"/>
        <v>-5312818</v>
      </c>
      <c r="H13" s="31">
        <f t="shared" si="0"/>
        <v>-366800</v>
      </c>
      <c r="I13" s="31">
        <f t="shared" si="0"/>
        <v>0</v>
      </c>
      <c r="J13" s="31">
        <f t="shared" si="0"/>
        <v>-5679618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-5679618</v>
      </c>
      <c r="X13" s="31">
        <f t="shared" si="0"/>
        <v>1427172</v>
      </c>
      <c r="Y13" s="31">
        <f t="shared" si="0"/>
        <v>-7106790</v>
      </c>
      <c r="Z13" s="32">
        <f>+IF(X13&lt;&gt;0,+(Y13/X13)*100,0)</f>
        <v>-497.96310465732228</v>
      </c>
      <c r="AA13" s="33">
        <f>SUM(AA6:AA12)</f>
        <v>5708710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2608696</v>
      </c>
      <c r="F17" s="20">
        <v>2608696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652173</v>
      </c>
      <c r="Y17" s="24">
        <v>-652173</v>
      </c>
      <c r="Z17" s="25">
        <v>-100</v>
      </c>
      <c r="AA17" s="26">
        <v>2608696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2608696</v>
      </c>
      <c r="F25" s="36">
        <f t="shared" si="1"/>
        <v>2608696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652173</v>
      </c>
      <c r="Y25" s="36">
        <f t="shared" si="1"/>
        <v>-652173</v>
      </c>
      <c r="Z25" s="37">
        <f>+IF(X25&lt;&gt;0,+(Y25/X25)*100,0)</f>
        <v>-100</v>
      </c>
      <c r="AA25" s="38">
        <f>SUM(AA15:AA24)</f>
        <v>2608696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-5312817</v>
      </c>
      <c r="D26" s="29">
        <f>+D13+D25</f>
        <v>0</v>
      </c>
      <c r="E26" s="30">
        <f t="shared" si="2"/>
        <v>8317406</v>
      </c>
      <c r="F26" s="31">
        <f t="shared" si="2"/>
        <v>8317406</v>
      </c>
      <c r="G26" s="31">
        <f t="shared" si="2"/>
        <v>-5312818</v>
      </c>
      <c r="H26" s="31">
        <f t="shared" si="2"/>
        <v>-366800</v>
      </c>
      <c r="I26" s="31">
        <f t="shared" si="2"/>
        <v>0</v>
      </c>
      <c r="J26" s="31">
        <f t="shared" si="2"/>
        <v>-5679618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-5679618</v>
      </c>
      <c r="X26" s="31">
        <f t="shared" si="2"/>
        <v>2079345</v>
      </c>
      <c r="Y26" s="31">
        <f t="shared" si="2"/>
        <v>-7758963</v>
      </c>
      <c r="Z26" s="32">
        <f>+IF(X26&lt;&gt;0,+(Y26/X26)*100,0)</f>
        <v>-373.14457196857666</v>
      </c>
      <c r="AA26" s="33">
        <f>+AA13+AA25</f>
        <v>8317406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3864755</v>
      </c>
      <c r="D32" s="18"/>
      <c r="E32" s="19">
        <v>13110926</v>
      </c>
      <c r="F32" s="20">
        <v>13110926</v>
      </c>
      <c r="G32" s="20">
        <v>3156059</v>
      </c>
      <c r="H32" s="20">
        <v>708696</v>
      </c>
      <c r="I32" s="20">
        <v>2500000</v>
      </c>
      <c r="J32" s="20">
        <v>6364755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6364755</v>
      </c>
      <c r="X32" s="20">
        <v>3277725</v>
      </c>
      <c r="Y32" s="20">
        <v>3087030</v>
      </c>
      <c r="Z32" s="21">
        <v>94.182092762510578</v>
      </c>
      <c r="AA32" s="22">
        <v>13110926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-815000</v>
      </c>
      <c r="H33" s="20">
        <v>815000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3864755</v>
      </c>
      <c r="D37" s="29">
        <f t="shared" ref="D37:Y37" si="3">SUM(D29:D36)</f>
        <v>0</v>
      </c>
      <c r="E37" s="30">
        <f t="shared" si="3"/>
        <v>13110926</v>
      </c>
      <c r="F37" s="31">
        <f t="shared" si="3"/>
        <v>13110926</v>
      </c>
      <c r="G37" s="31">
        <f t="shared" si="3"/>
        <v>2341059</v>
      </c>
      <c r="H37" s="31">
        <f t="shared" si="3"/>
        <v>1523696</v>
      </c>
      <c r="I37" s="31">
        <f t="shared" si="3"/>
        <v>2500000</v>
      </c>
      <c r="J37" s="31">
        <f t="shared" si="3"/>
        <v>6364755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6364755</v>
      </c>
      <c r="X37" s="31">
        <f t="shared" si="3"/>
        <v>3277725</v>
      </c>
      <c r="Y37" s="31">
        <f t="shared" si="3"/>
        <v>3087030</v>
      </c>
      <c r="Z37" s="32">
        <f>+IF(X37&lt;&gt;0,+(Y37/X37)*100,0)</f>
        <v>94.182092762510578</v>
      </c>
      <c r="AA37" s="33">
        <f>SUM(AA29:AA36)</f>
        <v>13110926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3864755</v>
      </c>
      <c r="D44" s="29">
        <f>+D37+D43</f>
        <v>0</v>
      </c>
      <c r="E44" s="30">
        <f t="shared" si="5"/>
        <v>13110926</v>
      </c>
      <c r="F44" s="31">
        <f t="shared" si="5"/>
        <v>13110926</v>
      </c>
      <c r="G44" s="31">
        <f t="shared" si="5"/>
        <v>2341059</v>
      </c>
      <c r="H44" s="31">
        <f t="shared" si="5"/>
        <v>1523696</v>
      </c>
      <c r="I44" s="31">
        <f t="shared" si="5"/>
        <v>2500000</v>
      </c>
      <c r="J44" s="31">
        <f t="shared" si="5"/>
        <v>6364755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6364755</v>
      </c>
      <c r="X44" s="31">
        <f t="shared" si="5"/>
        <v>3277725</v>
      </c>
      <c r="Y44" s="31">
        <f t="shared" si="5"/>
        <v>3087030</v>
      </c>
      <c r="Z44" s="32">
        <f>+IF(X44&lt;&gt;0,+(Y44/X44)*100,0)</f>
        <v>94.182092762510578</v>
      </c>
      <c r="AA44" s="33">
        <f>+AA37+AA43</f>
        <v>13110926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-9177572</v>
      </c>
      <c r="D45" s="42">
        <f t="shared" si="6"/>
        <v>0</v>
      </c>
      <c r="E45" s="43">
        <f t="shared" si="6"/>
        <v>-4793520</v>
      </c>
      <c r="F45" s="44">
        <f t="shared" si="6"/>
        <v>-4793520</v>
      </c>
      <c r="G45" s="44">
        <f t="shared" si="6"/>
        <v>-7653877</v>
      </c>
      <c r="H45" s="44">
        <f t="shared" si="6"/>
        <v>-1890496</v>
      </c>
      <c r="I45" s="44">
        <f t="shared" si="6"/>
        <v>-2500000</v>
      </c>
      <c r="J45" s="44">
        <f t="shared" si="6"/>
        <v>-12044373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-12044373</v>
      </c>
      <c r="X45" s="44">
        <f t="shared" si="6"/>
        <v>-1198380</v>
      </c>
      <c r="Y45" s="44">
        <f t="shared" si="6"/>
        <v>-10845993</v>
      </c>
      <c r="Z45" s="45">
        <f>+IF(X45&lt;&gt;0,+(Y45/X45)*100,0)</f>
        <v>905.05457367446047</v>
      </c>
      <c r="AA45" s="46">
        <f>+AA26-AA44</f>
        <v>-4793520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-8498881</v>
      </c>
      <c r="D47" s="18"/>
      <c r="E47" s="19"/>
      <c r="F47" s="20"/>
      <c r="G47" s="20">
        <v>-8498881</v>
      </c>
      <c r="H47" s="20">
        <v>-366800</v>
      </c>
      <c r="I47" s="20"/>
      <c r="J47" s="20">
        <v>-8865681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-8865681</v>
      </c>
      <c r="X47" s="20"/>
      <c r="Y47" s="20">
        <v>-8865681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-8498881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-8498881</v>
      </c>
      <c r="H50" s="52">
        <f t="shared" si="7"/>
        <v>-366800</v>
      </c>
      <c r="I50" s="52">
        <f t="shared" si="7"/>
        <v>0</v>
      </c>
      <c r="J50" s="52">
        <f t="shared" si="7"/>
        <v>-8865681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-8865681</v>
      </c>
      <c r="X50" s="52">
        <f t="shared" si="7"/>
        <v>0</v>
      </c>
      <c r="Y50" s="52">
        <f t="shared" si="7"/>
        <v>-8865681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170</v>
      </c>
      <c r="D6" s="18"/>
      <c r="E6" s="19">
        <v>-4339420</v>
      </c>
      <c r="F6" s="20">
        <v>-4339420</v>
      </c>
      <c r="G6" s="20"/>
      <c r="H6" s="20">
        <v>-26122</v>
      </c>
      <c r="I6" s="20"/>
      <c r="J6" s="20">
        <v>-26122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-26122</v>
      </c>
      <c r="X6" s="20">
        <v>-1084851</v>
      </c>
      <c r="Y6" s="20">
        <v>1058729</v>
      </c>
      <c r="Z6" s="21">
        <v>-97.592111727785664</v>
      </c>
      <c r="AA6" s="22">
        <v>-4339420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566010</v>
      </c>
      <c r="F11" s="20">
        <v>566010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141504</v>
      </c>
      <c r="Y11" s="24">
        <v>-141504</v>
      </c>
      <c r="Z11" s="25">
        <v>-100</v>
      </c>
      <c r="AA11" s="26">
        <v>566010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170</v>
      </c>
      <c r="D13" s="29">
        <f>SUM(D6:D12)</f>
        <v>0</v>
      </c>
      <c r="E13" s="30">
        <f t="shared" si="0"/>
        <v>-3773410</v>
      </c>
      <c r="F13" s="31">
        <f t="shared" si="0"/>
        <v>-3773410</v>
      </c>
      <c r="G13" s="31">
        <f t="shared" si="0"/>
        <v>0</v>
      </c>
      <c r="H13" s="31">
        <f t="shared" si="0"/>
        <v>-26122</v>
      </c>
      <c r="I13" s="31">
        <f t="shared" si="0"/>
        <v>0</v>
      </c>
      <c r="J13" s="31">
        <f t="shared" si="0"/>
        <v>-26122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-26122</v>
      </c>
      <c r="X13" s="31">
        <f t="shared" si="0"/>
        <v>-943347</v>
      </c>
      <c r="Y13" s="31">
        <f t="shared" si="0"/>
        <v>917225</v>
      </c>
      <c r="Z13" s="32">
        <f>+IF(X13&lt;&gt;0,+(Y13/X13)*100,0)</f>
        <v>-97.230923509588735</v>
      </c>
      <c r="AA13" s="33">
        <f>SUM(AA6:AA12)</f>
        <v>-3773410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170</v>
      </c>
      <c r="D26" s="29">
        <f>+D13+D25</f>
        <v>0</v>
      </c>
      <c r="E26" s="30">
        <f t="shared" si="2"/>
        <v>-3773410</v>
      </c>
      <c r="F26" s="31">
        <f t="shared" si="2"/>
        <v>-3773410</v>
      </c>
      <c r="G26" s="31">
        <f t="shared" si="2"/>
        <v>0</v>
      </c>
      <c r="H26" s="31">
        <f t="shared" si="2"/>
        <v>-26122</v>
      </c>
      <c r="I26" s="31">
        <f t="shared" si="2"/>
        <v>0</v>
      </c>
      <c r="J26" s="31">
        <f t="shared" si="2"/>
        <v>-26122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-26122</v>
      </c>
      <c r="X26" s="31">
        <f t="shared" si="2"/>
        <v>-943347</v>
      </c>
      <c r="Y26" s="31">
        <f t="shared" si="2"/>
        <v>917225</v>
      </c>
      <c r="Z26" s="32">
        <f>+IF(X26&lt;&gt;0,+(Y26/X26)*100,0)</f>
        <v>-97.230923509588735</v>
      </c>
      <c r="AA26" s="33">
        <f>+AA13+AA25</f>
        <v>-3773410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170</v>
      </c>
      <c r="D45" s="42">
        <f t="shared" si="6"/>
        <v>0</v>
      </c>
      <c r="E45" s="43">
        <f t="shared" si="6"/>
        <v>-3773410</v>
      </c>
      <c r="F45" s="44">
        <f t="shared" si="6"/>
        <v>-3773410</v>
      </c>
      <c r="G45" s="44">
        <f t="shared" si="6"/>
        <v>0</v>
      </c>
      <c r="H45" s="44">
        <f t="shared" si="6"/>
        <v>-26122</v>
      </c>
      <c r="I45" s="44">
        <f t="shared" si="6"/>
        <v>0</v>
      </c>
      <c r="J45" s="44">
        <f t="shared" si="6"/>
        <v>-26122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-26122</v>
      </c>
      <c r="X45" s="44">
        <f t="shared" si="6"/>
        <v>-943347</v>
      </c>
      <c r="Y45" s="44">
        <f t="shared" si="6"/>
        <v>917225</v>
      </c>
      <c r="Z45" s="45">
        <f>+IF(X45&lt;&gt;0,+(Y45/X45)*100,0)</f>
        <v>-97.230923509588735</v>
      </c>
      <c r="AA45" s="46">
        <f>+AA26-AA44</f>
        <v>-3773410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-103995434</v>
      </c>
      <c r="D6" s="18"/>
      <c r="E6" s="19">
        <v>-4144178</v>
      </c>
      <c r="F6" s="20">
        <v>-4144178</v>
      </c>
      <c r="G6" s="20">
        <v>-101214016</v>
      </c>
      <c r="H6" s="20">
        <v>-4715897</v>
      </c>
      <c r="I6" s="20">
        <v>-6331785</v>
      </c>
      <c r="J6" s="20">
        <v>-112261698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-112261698</v>
      </c>
      <c r="X6" s="20">
        <v>-1036044</v>
      </c>
      <c r="Y6" s="20">
        <v>-111225654</v>
      </c>
      <c r="Z6" s="21">
        <v>10735.611035824733</v>
      </c>
      <c r="AA6" s="22">
        <v>-4144178</v>
      </c>
    </row>
    <row r="7" spans="1:27" ht="13.5" x14ac:dyDescent="0.25">
      <c r="A7" s="23" t="s">
        <v>35</v>
      </c>
      <c r="B7" s="17" t="s">
        <v>32</v>
      </c>
      <c r="C7" s="18">
        <v>4646374</v>
      </c>
      <c r="D7" s="18"/>
      <c r="E7" s="19">
        <v>-10054058</v>
      </c>
      <c r="F7" s="20">
        <v>-10054058</v>
      </c>
      <c r="G7" s="20">
        <v>4502977</v>
      </c>
      <c r="H7" s="20">
        <v>787019</v>
      </c>
      <c r="I7" s="20">
        <v>2960458</v>
      </c>
      <c r="J7" s="20">
        <v>8250454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8250454</v>
      </c>
      <c r="X7" s="20">
        <v>-2513514</v>
      </c>
      <c r="Y7" s="20">
        <v>10763968</v>
      </c>
      <c r="Z7" s="21">
        <v>-428.24380528614523</v>
      </c>
      <c r="AA7" s="22">
        <v>-10054058</v>
      </c>
    </row>
    <row r="8" spans="1:27" ht="13.5" x14ac:dyDescent="0.25">
      <c r="A8" s="23" t="s">
        <v>36</v>
      </c>
      <c r="B8" s="17" t="s">
        <v>32</v>
      </c>
      <c r="C8" s="18">
        <v>7851092</v>
      </c>
      <c r="D8" s="18"/>
      <c r="E8" s="19"/>
      <c r="F8" s="20"/>
      <c r="G8" s="20">
        <v>7942818</v>
      </c>
      <c r="H8" s="20"/>
      <c r="I8" s="20"/>
      <c r="J8" s="20">
        <v>7942818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7942818</v>
      </c>
      <c r="X8" s="20"/>
      <c r="Y8" s="20">
        <v>7942818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-6638602</v>
      </c>
      <c r="D10" s="18"/>
      <c r="E10" s="19"/>
      <c r="F10" s="20"/>
      <c r="G10" s="20">
        <v>-7070058</v>
      </c>
      <c r="H10" s="20">
        <v>566395</v>
      </c>
      <c r="I10" s="20">
        <v>7696</v>
      </c>
      <c r="J10" s="20">
        <v>-6495967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-6495967</v>
      </c>
      <c r="X10" s="20"/>
      <c r="Y10" s="20">
        <v>-6495967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38363641</v>
      </c>
      <c r="D11" s="18"/>
      <c r="E11" s="19"/>
      <c r="F11" s="20"/>
      <c r="G11" s="24">
        <v>39337223</v>
      </c>
      <c r="H11" s="24">
        <v>1149008</v>
      </c>
      <c r="I11" s="24">
        <v>1057179</v>
      </c>
      <c r="J11" s="20">
        <v>41543410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41543410</v>
      </c>
      <c r="X11" s="20"/>
      <c r="Y11" s="24">
        <v>41543410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-97626</v>
      </c>
      <c r="D12" s="18"/>
      <c r="E12" s="19"/>
      <c r="F12" s="20"/>
      <c r="G12" s="20">
        <v>-97626</v>
      </c>
      <c r="H12" s="20"/>
      <c r="I12" s="20"/>
      <c r="J12" s="20">
        <v>-97626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-97626</v>
      </c>
      <c r="X12" s="20"/>
      <c r="Y12" s="20">
        <v>-97626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-59870555</v>
      </c>
      <c r="D13" s="29">
        <f>SUM(D6:D12)</f>
        <v>0</v>
      </c>
      <c r="E13" s="30">
        <f t="shared" si="0"/>
        <v>-14198236</v>
      </c>
      <c r="F13" s="31">
        <f t="shared" si="0"/>
        <v>-14198236</v>
      </c>
      <c r="G13" s="31">
        <f t="shared" si="0"/>
        <v>-56598682</v>
      </c>
      <c r="H13" s="31">
        <f t="shared" si="0"/>
        <v>-2213475</v>
      </c>
      <c r="I13" s="31">
        <f t="shared" si="0"/>
        <v>-2306452</v>
      </c>
      <c r="J13" s="31">
        <f t="shared" si="0"/>
        <v>-61118609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-61118609</v>
      </c>
      <c r="X13" s="31">
        <f t="shared" si="0"/>
        <v>-3549558</v>
      </c>
      <c r="Y13" s="31">
        <f t="shared" si="0"/>
        <v>-57569051</v>
      </c>
      <c r="Z13" s="32">
        <f>+IF(X13&lt;&gt;0,+(Y13/X13)*100,0)</f>
        <v>1621.8653421073834</v>
      </c>
      <c r="AA13" s="33">
        <f>SUM(AA6:AA12)</f>
        <v>-14198236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1374000</v>
      </c>
      <c r="D16" s="18"/>
      <c r="E16" s="19"/>
      <c r="F16" s="20"/>
      <c r="G16" s="20">
        <v>1374000</v>
      </c>
      <c r="H16" s="20"/>
      <c r="I16" s="20"/>
      <c r="J16" s="20">
        <v>1374000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1374000</v>
      </c>
      <c r="X16" s="20"/>
      <c r="Y16" s="20">
        <v>1374000</v>
      </c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8339572</v>
      </c>
      <c r="D17" s="18"/>
      <c r="E17" s="19">
        <v>-44148</v>
      </c>
      <c r="F17" s="20">
        <v>-44148</v>
      </c>
      <c r="G17" s="24">
        <v>8992590</v>
      </c>
      <c r="H17" s="24">
        <v>-653018</v>
      </c>
      <c r="I17" s="24"/>
      <c r="J17" s="20">
        <v>8339572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8339572</v>
      </c>
      <c r="X17" s="20">
        <v>-11037</v>
      </c>
      <c r="Y17" s="24">
        <v>8350609</v>
      </c>
      <c r="Z17" s="25">
        <v>-75660.134094409717</v>
      </c>
      <c r="AA17" s="26">
        <v>-44148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9713572</v>
      </c>
      <c r="D25" s="29">
        <f t="shared" ref="D25:Y25" si="1">SUM(D15:D24)</f>
        <v>0</v>
      </c>
      <c r="E25" s="35">
        <f t="shared" si="1"/>
        <v>-44148</v>
      </c>
      <c r="F25" s="36">
        <f t="shared" si="1"/>
        <v>-44148</v>
      </c>
      <c r="G25" s="36">
        <f t="shared" si="1"/>
        <v>10366590</v>
      </c>
      <c r="H25" s="36">
        <f t="shared" si="1"/>
        <v>-653018</v>
      </c>
      <c r="I25" s="36">
        <f t="shared" si="1"/>
        <v>0</v>
      </c>
      <c r="J25" s="36">
        <f t="shared" si="1"/>
        <v>9713572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9713572</v>
      </c>
      <c r="X25" s="36">
        <f t="shared" si="1"/>
        <v>-11037</v>
      </c>
      <c r="Y25" s="36">
        <f t="shared" si="1"/>
        <v>9724609</v>
      </c>
      <c r="Z25" s="37">
        <f>+IF(X25&lt;&gt;0,+(Y25/X25)*100,0)</f>
        <v>-88109.16915828576</v>
      </c>
      <c r="AA25" s="38">
        <f>SUM(AA15:AA24)</f>
        <v>-44148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-50156983</v>
      </c>
      <c r="D26" s="29">
        <f>+D13+D25</f>
        <v>0</v>
      </c>
      <c r="E26" s="30">
        <f t="shared" si="2"/>
        <v>-14242384</v>
      </c>
      <c r="F26" s="31">
        <f t="shared" si="2"/>
        <v>-14242384</v>
      </c>
      <c r="G26" s="31">
        <f t="shared" si="2"/>
        <v>-46232092</v>
      </c>
      <c r="H26" s="31">
        <f t="shared" si="2"/>
        <v>-2866493</v>
      </c>
      <c r="I26" s="31">
        <f t="shared" si="2"/>
        <v>-2306452</v>
      </c>
      <c r="J26" s="31">
        <f t="shared" si="2"/>
        <v>-51405037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-51405037</v>
      </c>
      <c r="X26" s="31">
        <f t="shared" si="2"/>
        <v>-3560595</v>
      </c>
      <c r="Y26" s="31">
        <f t="shared" si="2"/>
        <v>-47844442</v>
      </c>
      <c r="Z26" s="32">
        <f>+IF(X26&lt;&gt;0,+(Y26/X26)*100,0)</f>
        <v>1343.7204175144884</v>
      </c>
      <c r="AA26" s="33">
        <f>+AA13+AA25</f>
        <v>-14242384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-6815</v>
      </c>
      <c r="D31" s="18"/>
      <c r="E31" s="19"/>
      <c r="F31" s="20"/>
      <c r="G31" s="20">
        <v>-6815</v>
      </c>
      <c r="H31" s="20"/>
      <c r="I31" s="20"/>
      <c r="J31" s="20">
        <v>-6815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-6815</v>
      </c>
      <c r="X31" s="20"/>
      <c r="Y31" s="20">
        <v>-6815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237736</v>
      </c>
      <c r="D32" s="18"/>
      <c r="E32" s="19">
        <v>-696508</v>
      </c>
      <c r="F32" s="20">
        <v>-696508</v>
      </c>
      <c r="G32" s="20">
        <v>-74960</v>
      </c>
      <c r="H32" s="20">
        <v>-3244</v>
      </c>
      <c r="I32" s="20">
        <v>36554</v>
      </c>
      <c r="J32" s="20">
        <v>-41650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-41650</v>
      </c>
      <c r="X32" s="20">
        <v>-174126</v>
      </c>
      <c r="Y32" s="20">
        <v>132476</v>
      </c>
      <c r="Z32" s="21">
        <v>-76.080539379529768</v>
      </c>
      <c r="AA32" s="22">
        <v>-696508</v>
      </c>
    </row>
    <row r="33" spans="1:27" ht="13.5" x14ac:dyDescent="0.25">
      <c r="A33" s="23" t="s">
        <v>60</v>
      </c>
      <c r="B33" s="17" t="s">
        <v>32</v>
      </c>
      <c r="C33" s="18">
        <v>-2842766</v>
      </c>
      <c r="D33" s="18"/>
      <c r="E33" s="19"/>
      <c r="F33" s="20"/>
      <c r="G33" s="20">
        <v>-2842766</v>
      </c>
      <c r="H33" s="20"/>
      <c r="I33" s="20"/>
      <c r="J33" s="20">
        <v>-2842766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-2842766</v>
      </c>
      <c r="X33" s="20"/>
      <c r="Y33" s="20">
        <v>-2842766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31039382</v>
      </c>
      <c r="D35" s="18"/>
      <c r="E35" s="19"/>
      <c r="F35" s="20"/>
      <c r="G35" s="20">
        <v>32395705</v>
      </c>
      <c r="H35" s="20">
        <v>-309679</v>
      </c>
      <c r="I35" s="20">
        <v>592380</v>
      </c>
      <c r="J35" s="20">
        <v>32678406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32678406</v>
      </c>
      <c r="X35" s="20"/>
      <c r="Y35" s="20">
        <v>32678406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28427537</v>
      </c>
      <c r="D37" s="29">
        <f t="shared" ref="D37:Y37" si="3">SUM(D29:D36)</f>
        <v>0</v>
      </c>
      <c r="E37" s="30">
        <f t="shared" si="3"/>
        <v>-696508</v>
      </c>
      <c r="F37" s="31">
        <f t="shared" si="3"/>
        <v>-696508</v>
      </c>
      <c r="G37" s="31">
        <f t="shared" si="3"/>
        <v>29471164</v>
      </c>
      <c r="H37" s="31">
        <f t="shared" si="3"/>
        <v>-312923</v>
      </c>
      <c r="I37" s="31">
        <f t="shared" si="3"/>
        <v>628934</v>
      </c>
      <c r="J37" s="31">
        <f t="shared" si="3"/>
        <v>29787175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29787175</v>
      </c>
      <c r="X37" s="31">
        <f t="shared" si="3"/>
        <v>-174126</v>
      </c>
      <c r="Y37" s="31">
        <f t="shared" si="3"/>
        <v>29961301</v>
      </c>
      <c r="Z37" s="32">
        <f>+IF(X37&lt;&gt;0,+(Y37/X37)*100,0)</f>
        <v>-17206.678497180204</v>
      </c>
      <c r="AA37" s="33">
        <f>SUM(AA29:AA36)</f>
        <v>-696508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28427537</v>
      </c>
      <c r="D44" s="29">
        <f>+D37+D43</f>
        <v>0</v>
      </c>
      <c r="E44" s="30">
        <f t="shared" si="5"/>
        <v>-696508</v>
      </c>
      <c r="F44" s="31">
        <f t="shared" si="5"/>
        <v>-696508</v>
      </c>
      <c r="G44" s="31">
        <f t="shared" si="5"/>
        <v>29471164</v>
      </c>
      <c r="H44" s="31">
        <f t="shared" si="5"/>
        <v>-312923</v>
      </c>
      <c r="I44" s="31">
        <f t="shared" si="5"/>
        <v>628934</v>
      </c>
      <c r="J44" s="31">
        <f t="shared" si="5"/>
        <v>29787175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29787175</v>
      </c>
      <c r="X44" s="31">
        <f t="shared" si="5"/>
        <v>-174126</v>
      </c>
      <c r="Y44" s="31">
        <f t="shared" si="5"/>
        <v>29961301</v>
      </c>
      <c r="Z44" s="32">
        <f>+IF(X44&lt;&gt;0,+(Y44/X44)*100,0)</f>
        <v>-17206.678497180204</v>
      </c>
      <c r="AA44" s="33">
        <f>+AA37+AA43</f>
        <v>-696508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-78584520</v>
      </c>
      <c r="D45" s="42">
        <f t="shared" si="6"/>
        <v>0</v>
      </c>
      <c r="E45" s="43">
        <f t="shared" si="6"/>
        <v>-13545876</v>
      </c>
      <c r="F45" s="44">
        <f t="shared" si="6"/>
        <v>-13545876</v>
      </c>
      <c r="G45" s="44">
        <f t="shared" si="6"/>
        <v>-75703256</v>
      </c>
      <c r="H45" s="44">
        <f t="shared" si="6"/>
        <v>-2553570</v>
      </c>
      <c r="I45" s="44">
        <f t="shared" si="6"/>
        <v>-2935386</v>
      </c>
      <c r="J45" s="44">
        <f t="shared" si="6"/>
        <v>-81192212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-81192212</v>
      </c>
      <c r="X45" s="44">
        <f t="shared" si="6"/>
        <v>-3386469</v>
      </c>
      <c r="Y45" s="44">
        <f t="shared" si="6"/>
        <v>-77805743</v>
      </c>
      <c r="Z45" s="45">
        <f>+IF(X45&lt;&gt;0,+(Y45/X45)*100,0)</f>
        <v>2297.5477702586381</v>
      </c>
      <c r="AA45" s="46">
        <f>+AA26-AA44</f>
        <v>-13545876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-23622451</v>
      </c>
      <c r="D47" s="18"/>
      <c r="E47" s="19">
        <v>-13545876</v>
      </c>
      <c r="F47" s="20">
        <v>-13545876</v>
      </c>
      <c r="G47" s="20">
        <v>-20942709</v>
      </c>
      <c r="H47" s="20">
        <v>-4280612</v>
      </c>
      <c r="I47" s="20">
        <v>-3312820</v>
      </c>
      <c r="J47" s="20">
        <v>-28536141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-28536141</v>
      </c>
      <c r="X47" s="20">
        <v>-3386469</v>
      </c>
      <c r="Y47" s="20">
        <v>-25149672</v>
      </c>
      <c r="Z47" s="47">
        <v>742.65177091536941</v>
      </c>
      <c r="AA47" s="22">
        <v>-13545876</v>
      </c>
    </row>
    <row r="48" spans="1:27" ht="13.5" x14ac:dyDescent="0.25">
      <c r="A48" s="23" t="s">
        <v>73</v>
      </c>
      <c r="B48" s="17" t="s">
        <v>32</v>
      </c>
      <c r="C48" s="18">
        <v>4015789</v>
      </c>
      <c r="D48" s="18"/>
      <c r="E48" s="19"/>
      <c r="F48" s="20"/>
      <c r="G48" s="20">
        <v>4015789</v>
      </c>
      <c r="H48" s="20"/>
      <c r="I48" s="20"/>
      <c r="J48" s="20">
        <v>4015789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4015789</v>
      </c>
      <c r="X48" s="20"/>
      <c r="Y48" s="20">
        <v>4015789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-19606662</v>
      </c>
      <c r="D50" s="50">
        <f t="shared" ref="D50:Y50" si="7">SUM(D47:D49)</f>
        <v>0</v>
      </c>
      <c r="E50" s="51">
        <f t="shared" si="7"/>
        <v>-13545876</v>
      </c>
      <c r="F50" s="52">
        <f t="shared" si="7"/>
        <v>-13545876</v>
      </c>
      <c r="G50" s="52">
        <f t="shared" si="7"/>
        <v>-16926920</v>
      </c>
      <c r="H50" s="52">
        <f t="shared" si="7"/>
        <v>-4280612</v>
      </c>
      <c r="I50" s="52">
        <f t="shared" si="7"/>
        <v>-3312820</v>
      </c>
      <c r="J50" s="52">
        <f t="shared" si="7"/>
        <v>-24520352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-24520352</v>
      </c>
      <c r="X50" s="52">
        <f t="shared" si="7"/>
        <v>-3386469</v>
      </c>
      <c r="Y50" s="52">
        <f t="shared" si="7"/>
        <v>-21133883</v>
      </c>
      <c r="Z50" s="53">
        <f>+IF(X50&lt;&gt;0,+(Y50/X50)*100,0)</f>
        <v>624.06840281130587</v>
      </c>
      <c r="AA50" s="54">
        <f>SUM(AA47:AA49)</f>
        <v>-13545876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148894676</v>
      </c>
      <c r="D6" s="18"/>
      <c r="E6" s="19">
        <v>138495566</v>
      </c>
      <c r="F6" s="20">
        <v>138495566</v>
      </c>
      <c r="G6" s="20">
        <v>163007917</v>
      </c>
      <c r="H6" s="20">
        <v>-1664666</v>
      </c>
      <c r="I6" s="20">
        <v>-6778218</v>
      </c>
      <c r="J6" s="20">
        <v>154565033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154565033</v>
      </c>
      <c r="X6" s="20">
        <v>121560274</v>
      </c>
      <c r="Y6" s="20">
        <v>33004759</v>
      </c>
      <c r="Z6" s="21">
        <v>27.150941597910517</v>
      </c>
      <c r="AA6" s="22">
        <v>138495566</v>
      </c>
    </row>
    <row r="7" spans="1:27" ht="13.5" x14ac:dyDescent="0.25">
      <c r="A7" s="23" t="s">
        <v>35</v>
      </c>
      <c r="B7" s="17" t="s">
        <v>32</v>
      </c>
      <c r="C7" s="18">
        <v>52697460</v>
      </c>
      <c r="D7" s="18"/>
      <c r="E7" s="19">
        <v>35517367</v>
      </c>
      <c r="F7" s="20">
        <v>35517367</v>
      </c>
      <c r="G7" s="20">
        <v>50869021</v>
      </c>
      <c r="H7" s="20">
        <v>3504683</v>
      </c>
      <c r="I7" s="20">
        <v>2478894</v>
      </c>
      <c r="J7" s="20">
        <v>56852598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56852598</v>
      </c>
      <c r="X7" s="20">
        <v>35273730</v>
      </c>
      <c r="Y7" s="20">
        <v>21578868</v>
      </c>
      <c r="Z7" s="21">
        <v>61.175464006783521</v>
      </c>
      <c r="AA7" s="22">
        <v>35517367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311421</v>
      </c>
      <c r="F8" s="20">
        <v>311421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77856</v>
      </c>
      <c r="Y8" s="20">
        <v>-77856</v>
      </c>
      <c r="Z8" s="21">
        <v>-100</v>
      </c>
      <c r="AA8" s="22">
        <v>311421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-14499817</v>
      </c>
      <c r="D10" s="18"/>
      <c r="E10" s="19">
        <v>-11196488</v>
      </c>
      <c r="F10" s="20">
        <v>-11196488</v>
      </c>
      <c r="G10" s="20">
        <v>-15020084</v>
      </c>
      <c r="H10" s="20">
        <v>-461114</v>
      </c>
      <c r="I10" s="20">
        <v>-388301</v>
      </c>
      <c r="J10" s="20">
        <v>-15869499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-15869499</v>
      </c>
      <c r="X10" s="20">
        <v>-11149985</v>
      </c>
      <c r="Y10" s="20">
        <v>-4719514</v>
      </c>
      <c r="Z10" s="21">
        <v>42.327536763502373</v>
      </c>
      <c r="AA10" s="22">
        <v>-11196488</v>
      </c>
    </row>
    <row r="11" spans="1:27" ht="13.5" x14ac:dyDescent="0.25">
      <c r="A11" s="23" t="s">
        <v>39</v>
      </c>
      <c r="B11" s="17" t="s">
        <v>32</v>
      </c>
      <c r="C11" s="18">
        <v>82202223</v>
      </c>
      <c r="D11" s="18"/>
      <c r="E11" s="19">
        <v>61245328</v>
      </c>
      <c r="F11" s="20">
        <v>61245328</v>
      </c>
      <c r="G11" s="24">
        <v>82479254</v>
      </c>
      <c r="H11" s="24">
        <v>2991504</v>
      </c>
      <c r="I11" s="24">
        <v>2982986</v>
      </c>
      <c r="J11" s="20">
        <v>88453744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88453744</v>
      </c>
      <c r="X11" s="20">
        <v>61245328</v>
      </c>
      <c r="Y11" s="24">
        <v>27208416</v>
      </c>
      <c r="Z11" s="25">
        <v>44.425292325971377</v>
      </c>
      <c r="AA11" s="26">
        <v>61245328</v>
      </c>
    </row>
    <row r="12" spans="1:27" ht="13.5" x14ac:dyDescent="0.25">
      <c r="A12" s="23" t="s">
        <v>40</v>
      </c>
      <c r="B12" s="17" t="s">
        <v>32</v>
      </c>
      <c r="C12" s="18">
        <v>-5059953</v>
      </c>
      <c r="D12" s="18"/>
      <c r="E12" s="19">
        <v>-5059954</v>
      </c>
      <c r="F12" s="20">
        <v>-5059954</v>
      </c>
      <c r="G12" s="20">
        <v>-5059953</v>
      </c>
      <c r="H12" s="20"/>
      <c r="I12" s="20"/>
      <c r="J12" s="20">
        <v>-5059953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-5059953</v>
      </c>
      <c r="X12" s="20">
        <v>-5059954</v>
      </c>
      <c r="Y12" s="20">
        <v>1</v>
      </c>
      <c r="Z12" s="21"/>
      <c r="AA12" s="22">
        <v>-5059954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264234589</v>
      </c>
      <c r="D13" s="29">
        <f>SUM(D6:D12)</f>
        <v>0</v>
      </c>
      <c r="E13" s="30">
        <f t="shared" si="0"/>
        <v>219313240</v>
      </c>
      <c r="F13" s="31">
        <f t="shared" si="0"/>
        <v>219313240</v>
      </c>
      <c r="G13" s="31">
        <f t="shared" si="0"/>
        <v>276276155</v>
      </c>
      <c r="H13" s="31">
        <f t="shared" si="0"/>
        <v>4370407</v>
      </c>
      <c r="I13" s="31">
        <f t="shared" si="0"/>
        <v>-1704639</v>
      </c>
      <c r="J13" s="31">
        <f t="shared" si="0"/>
        <v>278941923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278941923</v>
      </c>
      <c r="X13" s="31">
        <f t="shared" si="0"/>
        <v>201947249</v>
      </c>
      <c r="Y13" s="31">
        <f t="shared" si="0"/>
        <v>76994674</v>
      </c>
      <c r="Z13" s="32">
        <f>+IF(X13&lt;&gt;0,+(Y13/X13)*100,0)</f>
        <v>38.126131641436722</v>
      </c>
      <c r="AA13" s="33">
        <f>SUM(AA6:AA12)</f>
        <v>219313240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73164889</v>
      </c>
      <c r="D17" s="18"/>
      <c r="E17" s="19">
        <v>119746210</v>
      </c>
      <c r="F17" s="20">
        <v>119746210</v>
      </c>
      <c r="G17" s="24">
        <v>78264268</v>
      </c>
      <c r="H17" s="24">
        <v>-642856</v>
      </c>
      <c r="I17" s="24">
        <v>252174</v>
      </c>
      <c r="J17" s="20">
        <v>77873586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77873586</v>
      </c>
      <c r="X17" s="20">
        <v>107298625</v>
      </c>
      <c r="Y17" s="24">
        <v>-29425039</v>
      </c>
      <c r="Z17" s="25">
        <v>-27.423500534140118</v>
      </c>
      <c r="AA17" s="26">
        <v>119746210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73164889</v>
      </c>
      <c r="D25" s="29">
        <f t="shared" ref="D25:Y25" si="1">SUM(D15:D24)</f>
        <v>0</v>
      </c>
      <c r="E25" s="35">
        <f t="shared" si="1"/>
        <v>119746210</v>
      </c>
      <c r="F25" s="36">
        <f t="shared" si="1"/>
        <v>119746210</v>
      </c>
      <c r="G25" s="36">
        <f t="shared" si="1"/>
        <v>78264268</v>
      </c>
      <c r="H25" s="36">
        <f t="shared" si="1"/>
        <v>-642856</v>
      </c>
      <c r="I25" s="36">
        <f t="shared" si="1"/>
        <v>252174</v>
      </c>
      <c r="J25" s="36">
        <f t="shared" si="1"/>
        <v>77873586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77873586</v>
      </c>
      <c r="X25" s="36">
        <f t="shared" si="1"/>
        <v>107298625</v>
      </c>
      <c r="Y25" s="36">
        <f t="shared" si="1"/>
        <v>-29425039</v>
      </c>
      <c r="Z25" s="37">
        <f>+IF(X25&lt;&gt;0,+(Y25/X25)*100,0)</f>
        <v>-27.423500534140118</v>
      </c>
      <c r="AA25" s="38">
        <f>SUM(AA15:AA24)</f>
        <v>119746210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337399478</v>
      </c>
      <c r="D26" s="29">
        <f>+D13+D25</f>
        <v>0</v>
      </c>
      <c r="E26" s="30">
        <f t="shared" si="2"/>
        <v>339059450</v>
      </c>
      <c r="F26" s="31">
        <f t="shared" si="2"/>
        <v>339059450</v>
      </c>
      <c r="G26" s="31">
        <f t="shared" si="2"/>
        <v>354540423</v>
      </c>
      <c r="H26" s="31">
        <f t="shared" si="2"/>
        <v>3727551</v>
      </c>
      <c r="I26" s="31">
        <f t="shared" si="2"/>
        <v>-1452465</v>
      </c>
      <c r="J26" s="31">
        <f t="shared" si="2"/>
        <v>356815509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356815509</v>
      </c>
      <c r="X26" s="31">
        <f t="shared" si="2"/>
        <v>309245874</v>
      </c>
      <c r="Y26" s="31">
        <f t="shared" si="2"/>
        <v>47569635</v>
      </c>
      <c r="Z26" s="32">
        <f>+IF(X26&lt;&gt;0,+(Y26/X26)*100,0)</f>
        <v>15.382463922542101</v>
      </c>
      <c r="AA26" s="33">
        <f>+AA13+AA25</f>
        <v>339059450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-4715173</v>
      </c>
      <c r="D30" s="18"/>
      <c r="E30" s="19">
        <v>-8000592</v>
      </c>
      <c r="F30" s="20">
        <v>-8000592</v>
      </c>
      <c r="G30" s="20">
        <v>-4903733</v>
      </c>
      <c r="H30" s="20">
        <v>-193308</v>
      </c>
      <c r="I30" s="20">
        <v>-656201</v>
      </c>
      <c r="J30" s="20">
        <v>-5753242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-5753242</v>
      </c>
      <c r="X30" s="20">
        <v>-4131245</v>
      </c>
      <c r="Y30" s="20">
        <v>-1621997</v>
      </c>
      <c r="Z30" s="21">
        <v>39.261699560302041</v>
      </c>
      <c r="AA30" s="22">
        <v>-8000592</v>
      </c>
    </row>
    <row r="31" spans="1:27" ht="13.5" x14ac:dyDescent="0.25">
      <c r="A31" s="23" t="s">
        <v>58</v>
      </c>
      <c r="B31" s="39" t="s">
        <v>32</v>
      </c>
      <c r="C31" s="18">
        <v>-1716062</v>
      </c>
      <c r="D31" s="18"/>
      <c r="E31" s="19">
        <v>-1459322</v>
      </c>
      <c r="F31" s="20">
        <v>-1459322</v>
      </c>
      <c r="G31" s="20">
        <v>-1757080</v>
      </c>
      <c r="H31" s="20">
        <v>-17573</v>
      </c>
      <c r="I31" s="20">
        <v>-5093</v>
      </c>
      <c r="J31" s="20">
        <v>-1779746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-1779746</v>
      </c>
      <c r="X31" s="20">
        <v>-1459322</v>
      </c>
      <c r="Y31" s="20">
        <v>-320424</v>
      </c>
      <c r="Z31" s="21">
        <v>21.957045806203155</v>
      </c>
      <c r="AA31" s="22">
        <v>-1459322</v>
      </c>
    </row>
    <row r="32" spans="1:27" ht="13.5" x14ac:dyDescent="0.25">
      <c r="A32" s="23" t="s">
        <v>59</v>
      </c>
      <c r="B32" s="17" t="s">
        <v>32</v>
      </c>
      <c r="C32" s="18">
        <v>-7039885</v>
      </c>
      <c r="D32" s="18"/>
      <c r="E32" s="19">
        <v>-11049819</v>
      </c>
      <c r="F32" s="20">
        <v>-11049819</v>
      </c>
      <c r="G32" s="20">
        <v>-7053017</v>
      </c>
      <c r="H32" s="20">
        <v>987441</v>
      </c>
      <c r="I32" s="20">
        <v>1055542</v>
      </c>
      <c r="J32" s="20">
        <v>-5010034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-5010034</v>
      </c>
      <c r="X32" s="20">
        <v>-17748810</v>
      </c>
      <c r="Y32" s="20">
        <v>12738776</v>
      </c>
      <c r="Z32" s="21">
        <v>-71.772563907101372</v>
      </c>
      <c r="AA32" s="22">
        <v>-11049819</v>
      </c>
    </row>
    <row r="33" spans="1:27" ht="13.5" x14ac:dyDescent="0.25">
      <c r="A33" s="23" t="s">
        <v>60</v>
      </c>
      <c r="B33" s="17" t="s">
        <v>32</v>
      </c>
      <c r="C33" s="18">
        <v>7000000</v>
      </c>
      <c r="D33" s="18"/>
      <c r="E33" s="19">
        <v>7000000</v>
      </c>
      <c r="F33" s="20">
        <v>7000000</v>
      </c>
      <c r="G33" s="20">
        <v>7000000</v>
      </c>
      <c r="H33" s="20">
        <v>2000000</v>
      </c>
      <c r="I33" s="20"/>
      <c r="J33" s="20">
        <v>9000000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9000000</v>
      </c>
      <c r="X33" s="20">
        <v>9124998</v>
      </c>
      <c r="Y33" s="20">
        <v>-124998</v>
      </c>
      <c r="Z33" s="21">
        <v>-1.369841396129621</v>
      </c>
      <c r="AA33" s="22">
        <v>7000000</v>
      </c>
    </row>
    <row r="34" spans="1:27" ht="13.5" x14ac:dyDescent="0.25">
      <c r="A34" s="23" t="s">
        <v>61</v>
      </c>
      <c r="B34" s="17" t="s">
        <v>32</v>
      </c>
      <c r="C34" s="18">
        <v>535028</v>
      </c>
      <c r="D34" s="18"/>
      <c r="E34" s="19">
        <v>-83117</v>
      </c>
      <c r="F34" s="20">
        <v>-83117</v>
      </c>
      <c r="G34" s="20">
        <v>569104</v>
      </c>
      <c r="H34" s="20">
        <v>38907</v>
      </c>
      <c r="I34" s="20">
        <v>109807</v>
      </c>
      <c r="J34" s="20">
        <v>717818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717818</v>
      </c>
      <c r="X34" s="20">
        <v>-83117</v>
      </c>
      <c r="Y34" s="20">
        <v>800935</v>
      </c>
      <c r="Z34" s="21">
        <v>-963.62356677935918</v>
      </c>
      <c r="AA34" s="22">
        <v>-83117</v>
      </c>
    </row>
    <row r="35" spans="1:27" ht="13.5" x14ac:dyDescent="0.25">
      <c r="A35" s="23" t="s">
        <v>39</v>
      </c>
      <c r="B35" s="17" t="s">
        <v>32</v>
      </c>
      <c r="C35" s="18">
        <v>101393367</v>
      </c>
      <c r="D35" s="18"/>
      <c r="E35" s="19">
        <v>73486383</v>
      </c>
      <c r="F35" s="20">
        <v>73486383</v>
      </c>
      <c r="G35" s="20">
        <v>103937043</v>
      </c>
      <c r="H35" s="20">
        <v>2431072</v>
      </c>
      <c r="I35" s="20">
        <v>2499457</v>
      </c>
      <c r="J35" s="20">
        <v>108867572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108867572</v>
      </c>
      <c r="X35" s="20">
        <v>73486383</v>
      </c>
      <c r="Y35" s="20">
        <v>35381189</v>
      </c>
      <c r="Z35" s="21">
        <v>48.146592001949529</v>
      </c>
      <c r="AA35" s="22">
        <v>73486383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95457275</v>
      </c>
      <c r="D37" s="29">
        <f t="shared" ref="D37:Y37" si="3">SUM(D29:D36)</f>
        <v>0</v>
      </c>
      <c r="E37" s="30">
        <f t="shared" si="3"/>
        <v>59893533</v>
      </c>
      <c r="F37" s="31">
        <f t="shared" si="3"/>
        <v>59893533</v>
      </c>
      <c r="G37" s="31">
        <f t="shared" si="3"/>
        <v>97792317</v>
      </c>
      <c r="H37" s="31">
        <f t="shared" si="3"/>
        <v>5246539</v>
      </c>
      <c r="I37" s="31">
        <f t="shared" si="3"/>
        <v>3003512</v>
      </c>
      <c r="J37" s="31">
        <f t="shared" si="3"/>
        <v>106042368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106042368</v>
      </c>
      <c r="X37" s="31">
        <f t="shared" si="3"/>
        <v>59188887</v>
      </c>
      <c r="Y37" s="31">
        <f t="shared" si="3"/>
        <v>46853481</v>
      </c>
      <c r="Z37" s="32">
        <f>+IF(X37&lt;&gt;0,+(Y37/X37)*100,0)</f>
        <v>79.159253324023481</v>
      </c>
      <c r="AA37" s="33">
        <f>SUM(AA29:AA36)</f>
        <v>59893533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12930286</v>
      </c>
      <c r="D39" s="18"/>
      <c r="E39" s="19">
        <v>15752608</v>
      </c>
      <c r="F39" s="20">
        <v>15752608</v>
      </c>
      <c r="G39" s="20">
        <v>12930286</v>
      </c>
      <c r="H39" s="20"/>
      <c r="I39" s="20"/>
      <c r="J39" s="20">
        <v>12930286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12930286</v>
      </c>
      <c r="X39" s="20">
        <v>15752608</v>
      </c>
      <c r="Y39" s="20">
        <v>-2822322</v>
      </c>
      <c r="Z39" s="21">
        <v>-17.91653801072178</v>
      </c>
      <c r="AA39" s="22">
        <v>15752608</v>
      </c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12930286</v>
      </c>
      <c r="D43" s="29">
        <f t="shared" ref="D43:Y43" si="4">SUM(D39:D42)</f>
        <v>0</v>
      </c>
      <c r="E43" s="35">
        <f t="shared" si="4"/>
        <v>15752608</v>
      </c>
      <c r="F43" s="36">
        <f t="shared" si="4"/>
        <v>15752608</v>
      </c>
      <c r="G43" s="36">
        <f t="shared" si="4"/>
        <v>12930286</v>
      </c>
      <c r="H43" s="36">
        <f t="shared" si="4"/>
        <v>0</v>
      </c>
      <c r="I43" s="36">
        <f t="shared" si="4"/>
        <v>0</v>
      </c>
      <c r="J43" s="36">
        <f t="shared" si="4"/>
        <v>12930286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12930286</v>
      </c>
      <c r="X43" s="36">
        <f t="shared" si="4"/>
        <v>15752608</v>
      </c>
      <c r="Y43" s="36">
        <f t="shared" si="4"/>
        <v>-2822322</v>
      </c>
      <c r="Z43" s="37">
        <f>+IF(X43&lt;&gt;0,+(Y43/X43)*100,0)</f>
        <v>-17.91653801072178</v>
      </c>
      <c r="AA43" s="38">
        <f>SUM(AA39:AA42)</f>
        <v>15752608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108387561</v>
      </c>
      <c r="D44" s="29">
        <f>+D37+D43</f>
        <v>0</v>
      </c>
      <c r="E44" s="30">
        <f t="shared" si="5"/>
        <v>75646141</v>
      </c>
      <c r="F44" s="31">
        <f t="shared" si="5"/>
        <v>75646141</v>
      </c>
      <c r="G44" s="31">
        <f t="shared" si="5"/>
        <v>110722603</v>
      </c>
      <c r="H44" s="31">
        <f t="shared" si="5"/>
        <v>5246539</v>
      </c>
      <c r="I44" s="31">
        <f t="shared" si="5"/>
        <v>3003512</v>
      </c>
      <c r="J44" s="31">
        <f t="shared" si="5"/>
        <v>118972654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118972654</v>
      </c>
      <c r="X44" s="31">
        <f t="shared" si="5"/>
        <v>74941495</v>
      </c>
      <c r="Y44" s="31">
        <f t="shared" si="5"/>
        <v>44031159</v>
      </c>
      <c r="Z44" s="32">
        <f>+IF(X44&lt;&gt;0,+(Y44/X44)*100,0)</f>
        <v>58.754044071311895</v>
      </c>
      <c r="AA44" s="33">
        <f>+AA37+AA43</f>
        <v>75646141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229011917</v>
      </c>
      <c r="D45" s="42">
        <f t="shared" si="6"/>
        <v>0</v>
      </c>
      <c r="E45" s="43">
        <f t="shared" si="6"/>
        <v>263413309</v>
      </c>
      <c r="F45" s="44">
        <f t="shared" si="6"/>
        <v>263413309</v>
      </c>
      <c r="G45" s="44">
        <f t="shared" si="6"/>
        <v>243817820</v>
      </c>
      <c r="H45" s="44">
        <f t="shared" si="6"/>
        <v>-1518988</v>
      </c>
      <c r="I45" s="44">
        <f t="shared" si="6"/>
        <v>-4455977</v>
      </c>
      <c r="J45" s="44">
        <f t="shared" si="6"/>
        <v>237842855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237842855</v>
      </c>
      <c r="X45" s="44">
        <f t="shared" si="6"/>
        <v>234304379</v>
      </c>
      <c r="Y45" s="44">
        <f t="shared" si="6"/>
        <v>3538476</v>
      </c>
      <c r="Z45" s="45">
        <f>+IF(X45&lt;&gt;0,+(Y45/X45)*100,0)</f>
        <v>1.5102048092750329</v>
      </c>
      <c r="AA45" s="46">
        <f>+AA26-AA44</f>
        <v>263413309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44366026</v>
      </c>
      <c r="D47" s="18"/>
      <c r="E47" s="19">
        <v>38733717</v>
      </c>
      <c r="F47" s="20">
        <v>38733717</v>
      </c>
      <c r="G47" s="20">
        <v>35045847</v>
      </c>
      <c r="H47" s="20">
        <v>-4855386</v>
      </c>
      <c r="I47" s="20">
        <v>22701663</v>
      </c>
      <c r="J47" s="20">
        <v>52892124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52892124</v>
      </c>
      <c r="X47" s="20">
        <v>9624784</v>
      </c>
      <c r="Y47" s="20">
        <v>43267340</v>
      </c>
      <c r="Z47" s="47">
        <v>449.54089359304066</v>
      </c>
      <c r="AA47" s="22">
        <v>38733717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44366026</v>
      </c>
      <c r="D50" s="50">
        <f t="shared" ref="D50:Y50" si="7">SUM(D47:D49)</f>
        <v>0</v>
      </c>
      <c r="E50" s="51">
        <f t="shared" si="7"/>
        <v>38733717</v>
      </c>
      <c r="F50" s="52">
        <f t="shared" si="7"/>
        <v>38733717</v>
      </c>
      <c r="G50" s="52">
        <f t="shared" si="7"/>
        <v>35045847</v>
      </c>
      <c r="H50" s="52">
        <f t="shared" si="7"/>
        <v>-4855386</v>
      </c>
      <c r="I50" s="52">
        <f t="shared" si="7"/>
        <v>22701663</v>
      </c>
      <c r="J50" s="52">
        <f t="shared" si="7"/>
        <v>52892124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52892124</v>
      </c>
      <c r="X50" s="52">
        <f t="shared" si="7"/>
        <v>9624784</v>
      </c>
      <c r="Y50" s="52">
        <f t="shared" si="7"/>
        <v>43267340</v>
      </c>
      <c r="Z50" s="53">
        <f>+IF(X50&lt;&gt;0,+(Y50/X50)*100,0)</f>
        <v>449.54089359304066</v>
      </c>
      <c r="AA50" s="54">
        <f>SUM(AA47:AA49)</f>
        <v>38733717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-6210000</v>
      </c>
      <c r="F6" s="20">
        <v>-6210000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-1552500</v>
      </c>
      <c r="Y6" s="20">
        <v>1552500</v>
      </c>
      <c r="Z6" s="21">
        <v>-100</v>
      </c>
      <c r="AA6" s="22">
        <v>-6210000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810000</v>
      </c>
      <c r="F11" s="20">
        <v>810000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202500</v>
      </c>
      <c r="Y11" s="24">
        <v>-202500</v>
      </c>
      <c r="Z11" s="25">
        <v>-100</v>
      </c>
      <c r="AA11" s="26">
        <v>810000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-5400000</v>
      </c>
      <c r="F13" s="31">
        <f t="shared" si="0"/>
        <v>-5400000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-1350000</v>
      </c>
      <c r="Y13" s="31">
        <f t="shared" si="0"/>
        <v>1350000</v>
      </c>
      <c r="Z13" s="32">
        <f>+IF(X13&lt;&gt;0,+(Y13/X13)*100,0)</f>
        <v>-100</v>
      </c>
      <c r="AA13" s="33">
        <f>SUM(AA6:AA12)</f>
        <v>-5400000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1191437</v>
      </c>
      <c r="D17" s="18"/>
      <c r="E17" s="19">
        <v>400000</v>
      </c>
      <c r="F17" s="20">
        <v>400000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99999</v>
      </c>
      <c r="Y17" s="24">
        <v>-99999</v>
      </c>
      <c r="Z17" s="25">
        <v>-100</v>
      </c>
      <c r="AA17" s="26">
        <v>400000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1191437</v>
      </c>
      <c r="D25" s="29">
        <f t="shared" ref="D25:Y25" si="1">SUM(D15:D24)</f>
        <v>0</v>
      </c>
      <c r="E25" s="35">
        <f t="shared" si="1"/>
        <v>400000</v>
      </c>
      <c r="F25" s="36">
        <f t="shared" si="1"/>
        <v>400000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99999</v>
      </c>
      <c r="Y25" s="36">
        <f t="shared" si="1"/>
        <v>-99999</v>
      </c>
      <c r="Z25" s="37">
        <f>+IF(X25&lt;&gt;0,+(Y25/X25)*100,0)</f>
        <v>-100</v>
      </c>
      <c r="AA25" s="38">
        <f>SUM(AA15:AA24)</f>
        <v>400000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1191437</v>
      </c>
      <c r="D26" s="29">
        <f>+D13+D25</f>
        <v>0</v>
      </c>
      <c r="E26" s="30">
        <f t="shared" si="2"/>
        <v>-5000000</v>
      </c>
      <c r="F26" s="31">
        <f t="shared" si="2"/>
        <v>-5000000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-1250001</v>
      </c>
      <c r="Y26" s="31">
        <f t="shared" si="2"/>
        <v>1250001</v>
      </c>
      <c r="Z26" s="32">
        <f>+IF(X26&lt;&gt;0,+(Y26/X26)*100,0)</f>
        <v>-100</v>
      </c>
      <c r="AA26" s="33">
        <f>+AA13+AA25</f>
        <v>-5000000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1191437</v>
      </c>
      <c r="D45" s="42">
        <f t="shared" si="6"/>
        <v>0</v>
      </c>
      <c r="E45" s="43">
        <f t="shared" si="6"/>
        <v>-5000000</v>
      </c>
      <c r="F45" s="44">
        <f t="shared" si="6"/>
        <v>-5000000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-1250001</v>
      </c>
      <c r="Y45" s="44">
        <f t="shared" si="6"/>
        <v>1250001</v>
      </c>
      <c r="Z45" s="45">
        <f>+IF(X45&lt;&gt;0,+(Y45/X45)*100,0)</f>
        <v>-100</v>
      </c>
      <c r="AA45" s="46">
        <f>+AA26-AA44</f>
        <v>-5000000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-491308008</v>
      </c>
      <c r="D6" s="18"/>
      <c r="E6" s="19">
        <v>38392481</v>
      </c>
      <c r="F6" s="20">
        <v>38392481</v>
      </c>
      <c r="G6" s="20">
        <v>-509654952</v>
      </c>
      <c r="H6" s="20">
        <v>-30873365</v>
      </c>
      <c r="I6" s="20">
        <v>-33788647</v>
      </c>
      <c r="J6" s="20">
        <v>-574316964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-574316964</v>
      </c>
      <c r="X6" s="20">
        <v>9598119</v>
      </c>
      <c r="Y6" s="20">
        <v>-583915083</v>
      </c>
      <c r="Z6" s="21">
        <v>-6083.6407946181953</v>
      </c>
      <c r="AA6" s="22">
        <v>38392481</v>
      </c>
    </row>
    <row r="7" spans="1:27" ht="13.5" x14ac:dyDescent="0.25">
      <c r="A7" s="23" t="s">
        <v>35</v>
      </c>
      <c r="B7" s="17" t="s">
        <v>32</v>
      </c>
      <c r="C7" s="18">
        <v>78069382</v>
      </c>
      <c r="D7" s="18"/>
      <c r="E7" s="19">
        <v>130401707</v>
      </c>
      <c r="F7" s="20">
        <v>130401707</v>
      </c>
      <c r="G7" s="20">
        <v>98527959</v>
      </c>
      <c r="H7" s="20">
        <v>8606814</v>
      </c>
      <c r="I7" s="20">
        <v>8213571</v>
      </c>
      <c r="J7" s="20">
        <v>115348344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115348344</v>
      </c>
      <c r="X7" s="20">
        <v>32600424</v>
      </c>
      <c r="Y7" s="20">
        <v>82747920</v>
      </c>
      <c r="Z7" s="21">
        <v>253.82467418215177</v>
      </c>
      <c r="AA7" s="22">
        <v>130401707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63995640</v>
      </c>
      <c r="D11" s="18"/>
      <c r="E11" s="19"/>
      <c r="F11" s="20"/>
      <c r="G11" s="24">
        <v>66368872</v>
      </c>
      <c r="H11" s="24">
        <v>4409792</v>
      </c>
      <c r="I11" s="24">
        <v>3784017</v>
      </c>
      <c r="J11" s="20">
        <v>74562681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74562681</v>
      </c>
      <c r="X11" s="20"/>
      <c r="Y11" s="24">
        <v>74562681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-349242986</v>
      </c>
      <c r="D13" s="29">
        <f>SUM(D6:D12)</f>
        <v>0</v>
      </c>
      <c r="E13" s="30">
        <f t="shared" si="0"/>
        <v>168794188</v>
      </c>
      <c r="F13" s="31">
        <f t="shared" si="0"/>
        <v>168794188</v>
      </c>
      <c r="G13" s="31">
        <f t="shared" si="0"/>
        <v>-344758121</v>
      </c>
      <c r="H13" s="31">
        <f t="shared" si="0"/>
        <v>-17856759</v>
      </c>
      <c r="I13" s="31">
        <f t="shared" si="0"/>
        <v>-21791059</v>
      </c>
      <c r="J13" s="31">
        <f t="shared" si="0"/>
        <v>-384405939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-384405939</v>
      </c>
      <c r="X13" s="31">
        <f t="shared" si="0"/>
        <v>42198543</v>
      </c>
      <c r="Y13" s="31">
        <f t="shared" si="0"/>
        <v>-426604482</v>
      </c>
      <c r="Z13" s="32">
        <f>+IF(X13&lt;&gt;0,+(Y13/X13)*100,0)</f>
        <v>-1010.9459987753606</v>
      </c>
      <c r="AA13" s="33">
        <f>SUM(AA6:AA12)</f>
        <v>168794188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42971540</v>
      </c>
      <c r="D17" s="18"/>
      <c r="E17" s="19">
        <v>16120000</v>
      </c>
      <c r="F17" s="20">
        <v>16120000</v>
      </c>
      <c r="G17" s="24">
        <v>42971540</v>
      </c>
      <c r="H17" s="24"/>
      <c r="I17" s="24"/>
      <c r="J17" s="20">
        <v>42971540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42971540</v>
      </c>
      <c r="X17" s="20">
        <v>4029999</v>
      </c>
      <c r="Y17" s="24">
        <v>38941541</v>
      </c>
      <c r="Z17" s="25">
        <v>966.29157972495784</v>
      </c>
      <c r="AA17" s="26">
        <v>16120000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42971540</v>
      </c>
      <c r="D25" s="29">
        <f t="shared" ref="D25:Y25" si="1">SUM(D15:D24)</f>
        <v>0</v>
      </c>
      <c r="E25" s="35">
        <f t="shared" si="1"/>
        <v>16120000</v>
      </c>
      <c r="F25" s="36">
        <f t="shared" si="1"/>
        <v>16120000</v>
      </c>
      <c r="G25" s="36">
        <f t="shared" si="1"/>
        <v>42971540</v>
      </c>
      <c r="H25" s="36">
        <f t="shared" si="1"/>
        <v>0</v>
      </c>
      <c r="I25" s="36">
        <f t="shared" si="1"/>
        <v>0</v>
      </c>
      <c r="J25" s="36">
        <f t="shared" si="1"/>
        <v>42971540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42971540</v>
      </c>
      <c r="X25" s="36">
        <f t="shared" si="1"/>
        <v>4029999</v>
      </c>
      <c r="Y25" s="36">
        <f t="shared" si="1"/>
        <v>38941541</v>
      </c>
      <c r="Z25" s="37">
        <f>+IF(X25&lt;&gt;0,+(Y25/X25)*100,0)</f>
        <v>966.29157972495784</v>
      </c>
      <c r="AA25" s="38">
        <f>SUM(AA15:AA24)</f>
        <v>16120000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-306271446</v>
      </c>
      <c r="D26" s="29">
        <f>+D13+D25</f>
        <v>0</v>
      </c>
      <c r="E26" s="30">
        <f t="shared" si="2"/>
        <v>184914188</v>
      </c>
      <c r="F26" s="31">
        <f t="shared" si="2"/>
        <v>184914188</v>
      </c>
      <c r="G26" s="31">
        <f t="shared" si="2"/>
        <v>-301786581</v>
      </c>
      <c r="H26" s="31">
        <f t="shared" si="2"/>
        <v>-17856759</v>
      </c>
      <c r="I26" s="31">
        <f t="shared" si="2"/>
        <v>-21791059</v>
      </c>
      <c r="J26" s="31">
        <f t="shared" si="2"/>
        <v>-341434399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-341434399</v>
      </c>
      <c r="X26" s="31">
        <f t="shared" si="2"/>
        <v>46228542</v>
      </c>
      <c r="Y26" s="31">
        <f t="shared" si="2"/>
        <v>-387662941</v>
      </c>
      <c r="Z26" s="32">
        <f>+IF(X26&lt;&gt;0,+(Y26/X26)*100,0)</f>
        <v>-838.57920719195511</v>
      </c>
      <c r="AA26" s="33">
        <f>+AA13+AA25</f>
        <v>184914188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117926410</v>
      </c>
      <c r="D32" s="18"/>
      <c r="E32" s="19">
        <v>240685372</v>
      </c>
      <c r="F32" s="20">
        <v>240685372</v>
      </c>
      <c r="G32" s="20">
        <v>117494256</v>
      </c>
      <c r="H32" s="20">
        <v>781065</v>
      </c>
      <c r="I32" s="20">
        <v>-6778407</v>
      </c>
      <c r="J32" s="20">
        <v>111496914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111496914</v>
      </c>
      <c r="X32" s="20">
        <v>60171336</v>
      </c>
      <c r="Y32" s="20">
        <v>51325578</v>
      </c>
      <c r="Z32" s="21">
        <v>85.299050032726541</v>
      </c>
      <c r="AA32" s="22">
        <v>240685372</v>
      </c>
    </row>
    <row r="33" spans="1:27" ht="13.5" x14ac:dyDescent="0.25">
      <c r="A33" s="23" t="s">
        <v>60</v>
      </c>
      <c r="B33" s="17" t="s">
        <v>32</v>
      </c>
      <c r="C33" s="18">
        <v>-23476000</v>
      </c>
      <c r="D33" s="18"/>
      <c r="E33" s="19">
        <v>-14620000</v>
      </c>
      <c r="F33" s="20">
        <v>-14620000</v>
      </c>
      <c r="G33" s="20">
        <v>-23476000</v>
      </c>
      <c r="H33" s="20"/>
      <c r="I33" s="20"/>
      <c r="J33" s="20">
        <v>-23476000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-23476000</v>
      </c>
      <c r="X33" s="20">
        <v>-3654999</v>
      </c>
      <c r="Y33" s="20">
        <v>-19821001</v>
      </c>
      <c r="Z33" s="21">
        <v>542.29839734566281</v>
      </c>
      <c r="AA33" s="22">
        <v>-14620000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10568802</v>
      </c>
      <c r="H35" s="20"/>
      <c r="I35" s="20"/>
      <c r="J35" s="20">
        <v>10568802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10568802</v>
      </c>
      <c r="X35" s="20"/>
      <c r="Y35" s="20">
        <v>10568802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94450410</v>
      </c>
      <c r="D37" s="29">
        <f t="shared" ref="D37:Y37" si="3">SUM(D29:D36)</f>
        <v>0</v>
      </c>
      <c r="E37" s="30">
        <f t="shared" si="3"/>
        <v>226065372</v>
      </c>
      <c r="F37" s="31">
        <f t="shared" si="3"/>
        <v>226065372</v>
      </c>
      <c r="G37" s="31">
        <f t="shared" si="3"/>
        <v>104587058</v>
      </c>
      <c r="H37" s="31">
        <f t="shared" si="3"/>
        <v>781065</v>
      </c>
      <c r="I37" s="31">
        <f t="shared" si="3"/>
        <v>-6778407</v>
      </c>
      <c r="J37" s="31">
        <f t="shared" si="3"/>
        <v>98589716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98589716</v>
      </c>
      <c r="X37" s="31">
        <f t="shared" si="3"/>
        <v>56516337</v>
      </c>
      <c r="Y37" s="31">
        <f t="shared" si="3"/>
        <v>42073379</v>
      </c>
      <c r="Z37" s="32">
        <f>+IF(X37&lt;&gt;0,+(Y37/X37)*100,0)</f>
        <v>74.44463182389191</v>
      </c>
      <c r="AA37" s="33">
        <f>SUM(AA29:AA36)</f>
        <v>226065372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94450410</v>
      </c>
      <c r="D44" s="29">
        <f>+D37+D43</f>
        <v>0</v>
      </c>
      <c r="E44" s="30">
        <f t="shared" si="5"/>
        <v>226065372</v>
      </c>
      <c r="F44" s="31">
        <f t="shared" si="5"/>
        <v>226065372</v>
      </c>
      <c r="G44" s="31">
        <f t="shared" si="5"/>
        <v>104587058</v>
      </c>
      <c r="H44" s="31">
        <f t="shared" si="5"/>
        <v>781065</v>
      </c>
      <c r="I44" s="31">
        <f t="shared" si="5"/>
        <v>-6778407</v>
      </c>
      <c r="J44" s="31">
        <f t="shared" si="5"/>
        <v>98589716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98589716</v>
      </c>
      <c r="X44" s="31">
        <f t="shared" si="5"/>
        <v>56516337</v>
      </c>
      <c r="Y44" s="31">
        <f t="shared" si="5"/>
        <v>42073379</v>
      </c>
      <c r="Z44" s="32">
        <f>+IF(X44&lt;&gt;0,+(Y44/X44)*100,0)</f>
        <v>74.44463182389191</v>
      </c>
      <c r="AA44" s="33">
        <f>+AA37+AA43</f>
        <v>226065372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-400721856</v>
      </c>
      <c r="D45" s="42">
        <f t="shared" si="6"/>
        <v>0</v>
      </c>
      <c r="E45" s="43">
        <f t="shared" si="6"/>
        <v>-41151184</v>
      </c>
      <c r="F45" s="44">
        <f t="shared" si="6"/>
        <v>-41151184</v>
      </c>
      <c r="G45" s="44">
        <f t="shared" si="6"/>
        <v>-406373639</v>
      </c>
      <c r="H45" s="44">
        <f t="shared" si="6"/>
        <v>-18637824</v>
      </c>
      <c r="I45" s="44">
        <f t="shared" si="6"/>
        <v>-15012652</v>
      </c>
      <c r="J45" s="44">
        <f t="shared" si="6"/>
        <v>-440024115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-440024115</v>
      </c>
      <c r="X45" s="44">
        <f t="shared" si="6"/>
        <v>-10287795</v>
      </c>
      <c r="Y45" s="44">
        <f t="shared" si="6"/>
        <v>-429736320</v>
      </c>
      <c r="Z45" s="45">
        <f>+IF(X45&lt;&gt;0,+(Y45/X45)*100,0)</f>
        <v>4177.1469979718686</v>
      </c>
      <c r="AA45" s="46">
        <f>+AA26-AA44</f>
        <v>-41151184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-188268119</v>
      </c>
      <c r="D47" s="18"/>
      <c r="E47" s="19"/>
      <c r="F47" s="20"/>
      <c r="G47" s="20">
        <v>-189238890</v>
      </c>
      <c r="H47" s="20">
        <v>970772</v>
      </c>
      <c r="I47" s="20">
        <v>-33381408</v>
      </c>
      <c r="J47" s="20">
        <v>-221649526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-221649526</v>
      </c>
      <c r="X47" s="20"/>
      <c r="Y47" s="20">
        <v>-221649526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-188268119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-189238890</v>
      </c>
      <c r="H50" s="52">
        <f t="shared" si="7"/>
        <v>970772</v>
      </c>
      <c r="I50" s="52">
        <f t="shared" si="7"/>
        <v>-33381408</v>
      </c>
      <c r="J50" s="52">
        <f t="shared" si="7"/>
        <v>-221649526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-221649526</v>
      </c>
      <c r="X50" s="52">
        <f t="shared" si="7"/>
        <v>0</v>
      </c>
      <c r="Y50" s="52">
        <f t="shared" si="7"/>
        <v>-221649526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-34320535</v>
      </c>
      <c r="D6" s="18"/>
      <c r="E6" s="19">
        <v>6340588</v>
      </c>
      <c r="F6" s="20">
        <v>6340588</v>
      </c>
      <c r="G6" s="20"/>
      <c r="H6" s="20">
        <v>-24074985</v>
      </c>
      <c r="I6" s="20">
        <v>-1219335</v>
      </c>
      <c r="J6" s="20">
        <v>-25294320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-25294320</v>
      </c>
      <c r="X6" s="20">
        <v>1585143</v>
      </c>
      <c r="Y6" s="20">
        <v>-26879463</v>
      </c>
      <c r="Z6" s="21">
        <v>-1695.7121849574455</v>
      </c>
      <c r="AA6" s="22">
        <v>6340588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-4571414</v>
      </c>
      <c r="F7" s="20">
        <v>-4571414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-1142853</v>
      </c>
      <c r="Y7" s="20">
        <v>1142853</v>
      </c>
      <c r="Z7" s="21">
        <v>-100</v>
      </c>
      <c r="AA7" s="22">
        <v>-4571414</v>
      </c>
    </row>
    <row r="8" spans="1:27" ht="13.5" x14ac:dyDescent="0.25">
      <c r="A8" s="23" t="s">
        <v>36</v>
      </c>
      <c r="B8" s="17" t="s">
        <v>32</v>
      </c>
      <c r="C8" s="18">
        <v>-4590752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-6128475</v>
      </c>
      <c r="F10" s="20">
        <v>-6128475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-1532118</v>
      </c>
      <c r="Y10" s="20">
        <v>1532118</v>
      </c>
      <c r="Z10" s="21">
        <v>-100</v>
      </c>
      <c r="AA10" s="22">
        <v>-6128475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10477777</v>
      </c>
      <c r="F11" s="20">
        <v>10477777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2619444</v>
      </c>
      <c r="Y11" s="24">
        <v>-2619444</v>
      </c>
      <c r="Z11" s="25">
        <v>-100</v>
      </c>
      <c r="AA11" s="26">
        <v>10477777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-38911287</v>
      </c>
      <c r="D13" s="29">
        <f>SUM(D6:D12)</f>
        <v>0</v>
      </c>
      <c r="E13" s="30">
        <f t="shared" si="0"/>
        <v>6118476</v>
      </c>
      <c r="F13" s="31">
        <f t="shared" si="0"/>
        <v>6118476</v>
      </c>
      <c r="G13" s="31">
        <f t="shared" si="0"/>
        <v>0</v>
      </c>
      <c r="H13" s="31">
        <f t="shared" si="0"/>
        <v>-24074985</v>
      </c>
      <c r="I13" s="31">
        <f t="shared" si="0"/>
        <v>-1219335</v>
      </c>
      <c r="J13" s="31">
        <f t="shared" si="0"/>
        <v>-25294320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-25294320</v>
      </c>
      <c r="X13" s="31">
        <f t="shared" si="0"/>
        <v>1529616</v>
      </c>
      <c r="Y13" s="31">
        <f t="shared" si="0"/>
        <v>-26823936</v>
      </c>
      <c r="Z13" s="32">
        <f>+IF(X13&lt;&gt;0,+(Y13/X13)*100,0)</f>
        <v>-1753.638560266106</v>
      </c>
      <c r="AA13" s="33">
        <f>SUM(AA6:AA12)</f>
        <v>6118476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6522991</v>
      </c>
      <c r="D17" s="18"/>
      <c r="E17" s="19">
        <v>3070086</v>
      </c>
      <c r="F17" s="20">
        <v>3070086</v>
      </c>
      <c r="G17" s="24"/>
      <c r="H17" s="24"/>
      <c r="I17" s="24">
        <v>-276508</v>
      </c>
      <c r="J17" s="20">
        <v>-276508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-276508</v>
      </c>
      <c r="X17" s="20">
        <v>767520</v>
      </c>
      <c r="Y17" s="24">
        <v>-1044028</v>
      </c>
      <c r="Z17" s="25">
        <v>-136.02616218469876</v>
      </c>
      <c r="AA17" s="26">
        <v>3070086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59269084</v>
      </c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65792075</v>
      </c>
      <c r="D25" s="29">
        <f t="shared" ref="D25:Y25" si="1">SUM(D15:D24)</f>
        <v>0</v>
      </c>
      <c r="E25" s="35">
        <f t="shared" si="1"/>
        <v>3070086</v>
      </c>
      <c r="F25" s="36">
        <f t="shared" si="1"/>
        <v>3070086</v>
      </c>
      <c r="G25" s="36">
        <f t="shared" si="1"/>
        <v>0</v>
      </c>
      <c r="H25" s="36">
        <f t="shared" si="1"/>
        <v>0</v>
      </c>
      <c r="I25" s="36">
        <f t="shared" si="1"/>
        <v>-276508</v>
      </c>
      <c r="J25" s="36">
        <f t="shared" si="1"/>
        <v>-276508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-276508</v>
      </c>
      <c r="X25" s="36">
        <f t="shared" si="1"/>
        <v>767520</v>
      </c>
      <c r="Y25" s="36">
        <f t="shared" si="1"/>
        <v>-1044028</v>
      </c>
      <c r="Z25" s="37">
        <f>+IF(X25&lt;&gt;0,+(Y25/X25)*100,0)</f>
        <v>-136.02616218469876</v>
      </c>
      <c r="AA25" s="38">
        <f>SUM(AA15:AA24)</f>
        <v>3070086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26880788</v>
      </c>
      <c r="D26" s="29">
        <f>+D13+D25</f>
        <v>0</v>
      </c>
      <c r="E26" s="30">
        <f t="shared" si="2"/>
        <v>9188562</v>
      </c>
      <c r="F26" s="31">
        <f t="shared" si="2"/>
        <v>9188562</v>
      </c>
      <c r="G26" s="31">
        <f t="shared" si="2"/>
        <v>0</v>
      </c>
      <c r="H26" s="31">
        <f t="shared" si="2"/>
        <v>-24074985</v>
      </c>
      <c r="I26" s="31">
        <f t="shared" si="2"/>
        <v>-1495843</v>
      </c>
      <c r="J26" s="31">
        <f t="shared" si="2"/>
        <v>-25570828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-25570828</v>
      </c>
      <c r="X26" s="31">
        <f t="shared" si="2"/>
        <v>2297136</v>
      </c>
      <c r="Y26" s="31">
        <f t="shared" si="2"/>
        <v>-27867964</v>
      </c>
      <c r="Z26" s="32">
        <f>+IF(X26&lt;&gt;0,+(Y26/X26)*100,0)</f>
        <v>-1213.1612581928105</v>
      </c>
      <c r="AA26" s="33">
        <f>+AA13+AA25</f>
        <v>9188562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332430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9346546</v>
      </c>
      <c r="F32" s="20">
        <v>9346546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2336637</v>
      </c>
      <c r="Y32" s="20">
        <v>-2336637</v>
      </c>
      <c r="Z32" s="21">
        <v>-100</v>
      </c>
      <c r="AA32" s="22">
        <v>9346546</v>
      </c>
    </row>
    <row r="33" spans="1:27" ht="13.5" x14ac:dyDescent="0.25">
      <c r="A33" s="23" t="s">
        <v>60</v>
      </c>
      <c r="B33" s="17" t="s">
        <v>32</v>
      </c>
      <c r="C33" s="18">
        <v>46409000</v>
      </c>
      <c r="D33" s="18"/>
      <c r="E33" s="19"/>
      <c r="F33" s="20"/>
      <c r="G33" s="20"/>
      <c r="H33" s="20">
        <v>1100000</v>
      </c>
      <c r="I33" s="20"/>
      <c r="J33" s="20">
        <v>1100000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1100000</v>
      </c>
      <c r="X33" s="20"/>
      <c r="Y33" s="20">
        <v>1100000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10274064</v>
      </c>
      <c r="F35" s="20">
        <v>10274064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2568516</v>
      </c>
      <c r="Y35" s="20">
        <v>-2568516</v>
      </c>
      <c r="Z35" s="21">
        <v>-100</v>
      </c>
      <c r="AA35" s="22">
        <v>10274064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46741430</v>
      </c>
      <c r="D37" s="29">
        <f t="shared" ref="D37:Y37" si="3">SUM(D29:D36)</f>
        <v>0</v>
      </c>
      <c r="E37" s="30">
        <f t="shared" si="3"/>
        <v>19620610</v>
      </c>
      <c r="F37" s="31">
        <f t="shared" si="3"/>
        <v>19620610</v>
      </c>
      <c r="G37" s="31">
        <f t="shared" si="3"/>
        <v>0</v>
      </c>
      <c r="H37" s="31">
        <f t="shared" si="3"/>
        <v>1100000</v>
      </c>
      <c r="I37" s="31">
        <f t="shared" si="3"/>
        <v>0</v>
      </c>
      <c r="J37" s="31">
        <f t="shared" si="3"/>
        <v>1100000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1100000</v>
      </c>
      <c r="X37" s="31">
        <f t="shared" si="3"/>
        <v>4905153</v>
      </c>
      <c r="Y37" s="31">
        <f t="shared" si="3"/>
        <v>-3805153</v>
      </c>
      <c r="Z37" s="32">
        <f>+IF(X37&lt;&gt;0,+(Y37/X37)*100,0)</f>
        <v>-77.574603687183668</v>
      </c>
      <c r="AA37" s="33">
        <f>SUM(AA29:AA36)</f>
        <v>19620610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46741430</v>
      </c>
      <c r="D44" s="29">
        <f>+D37+D43</f>
        <v>0</v>
      </c>
      <c r="E44" s="30">
        <f t="shared" si="5"/>
        <v>19620610</v>
      </c>
      <c r="F44" s="31">
        <f t="shared" si="5"/>
        <v>19620610</v>
      </c>
      <c r="G44" s="31">
        <f t="shared" si="5"/>
        <v>0</v>
      </c>
      <c r="H44" s="31">
        <f t="shared" si="5"/>
        <v>1100000</v>
      </c>
      <c r="I44" s="31">
        <f t="shared" si="5"/>
        <v>0</v>
      </c>
      <c r="J44" s="31">
        <f t="shared" si="5"/>
        <v>1100000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1100000</v>
      </c>
      <c r="X44" s="31">
        <f t="shared" si="5"/>
        <v>4905153</v>
      </c>
      <c r="Y44" s="31">
        <f t="shared" si="5"/>
        <v>-3805153</v>
      </c>
      <c r="Z44" s="32">
        <f>+IF(X44&lt;&gt;0,+(Y44/X44)*100,0)</f>
        <v>-77.574603687183668</v>
      </c>
      <c r="AA44" s="33">
        <f>+AA37+AA43</f>
        <v>19620610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-19860642</v>
      </c>
      <c r="D45" s="42">
        <f t="shared" si="6"/>
        <v>0</v>
      </c>
      <c r="E45" s="43">
        <f t="shared" si="6"/>
        <v>-10432048</v>
      </c>
      <c r="F45" s="44">
        <f t="shared" si="6"/>
        <v>-10432048</v>
      </c>
      <c r="G45" s="44">
        <f t="shared" si="6"/>
        <v>0</v>
      </c>
      <c r="H45" s="44">
        <f t="shared" si="6"/>
        <v>-25174985</v>
      </c>
      <c r="I45" s="44">
        <f t="shared" si="6"/>
        <v>-1495843</v>
      </c>
      <c r="J45" s="44">
        <f t="shared" si="6"/>
        <v>-26670828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-26670828</v>
      </c>
      <c r="X45" s="44">
        <f t="shared" si="6"/>
        <v>-2608017</v>
      </c>
      <c r="Y45" s="44">
        <f t="shared" si="6"/>
        <v>-24062811</v>
      </c>
      <c r="Z45" s="45">
        <f>+IF(X45&lt;&gt;0,+(Y45/X45)*100,0)</f>
        <v>922.64778182044063</v>
      </c>
      <c r="AA45" s="46">
        <f>+AA26-AA44</f>
        <v>-10432048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-6432687</v>
      </c>
      <c r="F47" s="20">
        <v>-6432687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-1608171</v>
      </c>
      <c r="Y47" s="20">
        <v>1608171</v>
      </c>
      <c r="Z47" s="47">
        <v>-100</v>
      </c>
      <c r="AA47" s="22">
        <v>-6432687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-6432687</v>
      </c>
      <c r="F50" s="52">
        <f t="shared" si="7"/>
        <v>-6432687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-1608171</v>
      </c>
      <c r="Y50" s="52">
        <f t="shared" si="7"/>
        <v>1608171</v>
      </c>
      <c r="Z50" s="53">
        <f>+IF(X50&lt;&gt;0,+(Y50/X50)*100,0)</f>
        <v>-100</v>
      </c>
      <c r="AA50" s="54">
        <f>SUM(AA47:AA49)</f>
        <v>-6432687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-14773000</v>
      </c>
      <c r="F6" s="20">
        <v>-14773000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-3693249</v>
      </c>
      <c r="Y6" s="20">
        <v>3693249</v>
      </c>
      <c r="Z6" s="21">
        <v>-100</v>
      </c>
      <c r="AA6" s="22">
        <v>-14773000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-14773000</v>
      </c>
      <c r="F13" s="31">
        <f t="shared" si="0"/>
        <v>-14773000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-3693249</v>
      </c>
      <c r="Y13" s="31">
        <f t="shared" si="0"/>
        <v>3693249</v>
      </c>
      <c r="Z13" s="32">
        <f>+IF(X13&lt;&gt;0,+(Y13/X13)*100,0)</f>
        <v>-100</v>
      </c>
      <c r="AA13" s="33">
        <f>SUM(AA6:AA12)</f>
        <v>-14773000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-14773000</v>
      </c>
      <c r="F26" s="31">
        <f t="shared" si="2"/>
        <v>-14773000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-3693249</v>
      </c>
      <c r="Y26" s="31">
        <f t="shared" si="2"/>
        <v>3693249</v>
      </c>
      <c r="Z26" s="32">
        <f>+IF(X26&lt;&gt;0,+(Y26/X26)*100,0)</f>
        <v>-100</v>
      </c>
      <c r="AA26" s="33">
        <f>+AA13+AA25</f>
        <v>-14773000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-14773000</v>
      </c>
      <c r="F32" s="20">
        <v>-14773000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-3693249</v>
      </c>
      <c r="Y32" s="20">
        <v>3693249</v>
      </c>
      <c r="Z32" s="21">
        <v>-100</v>
      </c>
      <c r="AA32" s="22">
        <v>-14773000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-14773000</v>
      </c>
      <c r="F37" s="31">
        <f t="shared" si="3"/>
        <v>-14773000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-3693249</v>
      </c>
      <c r="Y37" s="31">
        <f t="shared" si="3"/>
        <v>3693249</v>
      </c>
      <c r="Z37" s="32">
        <f>+IF(X37&lt;&gt;0,+(Y37/X37)*100,0)</f>
        <v>-100</v>
      </c>
      <c r="AA37" s="33">
        <f>SUM(AA29:AA36)</f>
        <v>-14773000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-14773000</v>
      </c>
      <c r="F44" s="31">
        <f t="shared" si="5"/>
        <v>-14773000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-3693249</v>
      </c>
      <c r="Y44" s="31">
        <f t="shared" si="5"/>
        <v>3693249</v>
      </c>
      <c r="Z44" s="32">
        <f>+IF(X44&lt;&gt;0,+(Y44/X44)*100,0)</f>
        <v>-100</v>
      </c>
      <c r="AA44" s="33">
        <f>+AA37+AA43</f>
        <v>-14773000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121887897</v>
      </c>
      <c r="H7" s="20">
        <v>-10713459</v>
      </c>
      <c r="I7" s="20">
        <v>-44684947</v>
      </c>
      <c r="J7" s="20">
        <v>66489491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66489491</v>
      </c>
      <c r="X7" s="20"/>
      <c r="Y7" s="20">
        <v>66489491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33842</v>
      </c>
      <c r="H11" s="24">
        <v>33019</v>
      </c>
      <c r="I11" s="24">
        <v>32600</v>
      </c>
      <c r="J11" s="20">
        <v>99461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99461</v>
      </c>
      <c r="X11" s="20"/>
      <c r="Y11" s="24">
        <v>99461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121921739</v>
      </c>
      <c r="H13" s="31">
        <f t="shared" si="0"/>
        <v>-10680440</v>
      </c>
      <c r="I13" s="31">
        <f t="shared" si="0"/>
        <v>-44652347</v>
      </c>
      <c r="J13" s="31">
        <f t="shared" si="0"/>
        <v>66588952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66588952</v>
      </c>
      <c r="X13" s="31">
        <f t="shared" si="0"/>
        <v>0</v>
      </c>
      <c r="Y13" s="31">
        <f t="shared" si="0"/>
        <v>66588952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8000000</v>
      </c>
      <c r="F17" s="20">
        <v>8000000</v>
      </c>
      <c r="G17" s="24">
        <v>-525302</v>
      </c>
      <c r="H17" s="24">
        <v>-525302</v>
      </c>
      <c r="I17" s="24">
        <v>-508356</v>
      </c>
      <c r="J17" s="20">
        <v>-1558960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-1558960</v>
      </c>
      <c r="X17" s="20">
        <v>2000001</v>
      </c>
      <c r="Y17" s="24">
        <v>-3558961</v>
      </c>
      <c r="Z17" s="25">
        <v>-177.9479610260195</v>
      </c>
      <c r="AA17" s="26">
        <v>8000000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8000000</v>
      </c>
      <c r="F25" s="36">
        <f t="shared" si="1"/>
        <v>8000000</v>
      </c>
      <c r="G25" s="36">
        <f t="shared" si="1"/>
        <v>-525302</v>
      </c>
      <c r="H25" s="36">
        <f t="shared" si="1"/>
        <v>-525302</v>
      </c>
      <c r="I25" s="36">
        <f t="shared" si="1"/>
        <v>-508356</v>
      </c>
      <c r="J25" s="36">
        <f t="shared" si="1"/>
        <v>-1558960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-1558960</v>
      </c>
      <c r="X25" s="36">
        <f t="shared" si="1"/>
        <v>2000001</v>
      </c>
      <c r="Y25" s="36">
        <f t="shared" si="1"/>
        <v>-3558961</v>
      </c>
      <c r="Z25" s="37">
        <f>+IF(X25&lt;&gt;0,+(Y25/X25)*100,0)</f>
        <v>-177.9479610260195</v>
      </c>
      <c r="AA25" s="38">
        <f>SUM(AA15:AA24)</f>
        <v>8000000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8000000</v>
      </c>
      <c r="F26" s="31">
        <f t="shared" si="2"/>
        <v>8000000</v>
      </c>
      <c r="G26" s="31">
        <f t="shared" si="2"/>
        <v>121396437</v>
      </c>
      <c r="H26" s="31">
        <f t="shared" si="2"/>
        <v>-11205742</v>
      </c>
      <c r="I26" s="31">
        <f t="shared" si="2"/>
        <v>-45160703</v>
      </c>
      <c r="J26" s="31">
        <f t="shared" si="2"/>
        <v>65029992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65029992</v>
      </c>
      <c r="X26" s="31">
        <f t="shared" si="2"/>
        <v>2000001</v>
      </c>
      <c r="Y26" s="31">
        <f t="shared" si="2"/>
        <v>63029991</v>
      </c>
      <c r="Z26" s="32">
        <f>+IF(X26&lt;&gt;0,+(Y26/X26)*100,0)</f>
        <v>3151.4979742510127</v>
      </c>
      <c r="AA26" s="33">
        <f>+AA13+AA25</f>
        <v>8000000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>
        <v>-5781769</v>
      </c>
      <c r="J30" s="20">
        <v>-5781769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-5781769</v>
      </c>
      <c r="X30" s="20"/>
      <c r="Y30" s="20">
        <v>-5781769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128573</v>
      </c>
      <c r="H31" s="20">
        <v>139367</v>
      </c>
      <c r="I31" s="20">
        <v>1277454</v>
      </c>
      <c r="J31" s="20">
        <v>1545394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1545394</v>
      </c>
      <c r="X31" s="20"/>
      <c r="Y31" s="20">
        <v>1545394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-904267</v>
      </c>
      <c r="H32" s="20">
        <v>631999</v>
      </c>
      <c r="I32" s="20">
        <v>-1128897</v>
      </c>
      <c r="J32" s="20">
        <v>-1401165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-1401165</v>
      </c>
      <c r="X32" s="20"/>
      <c r="Y32" s="20">
        <v>-1401165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49947307</v>
      </c>
      <c r="H35" s="20">
        <v>11451781</v>
      </c>
      <c r="I35" s="20">
        <v>-4503001</v>
      </c>
      <c r="J35" s="20">
        <v>56896087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56896087</v>
      </c>
      <c r="X35" s="20"/>
      <c r="Y35" s="20">
        <v>56896087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49171613</v>
      </c>
      <c r="H37" s="31">
        <f t="shared" si="3"/>
        <v>12223147</v>
      </c>
      <c r="I37" s="31">
        <f t="shared" si="3"/>
        <v>-10136213</v>
      </c>
      <c r="J37" s="31">
        <f t="shared" si="3"/>
        <v>51258547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51258547</v>
      </c>
      <c r="X37" s="31">
        <f t="shared" si="3"/>
        <v>0</v>
      </c>
      <c r="Y37" s="31">
        <f t="shared" si="3"/>
        <v>51258547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49171613</v>
      </c>
      <c r="H44" s="31">
        <f t="shared" si="5"/>
        <v>12223147</v>
      </c>
      <c r="I44" s="31">
        <f t="shared" si="5"/>
        <v>-10136213</v>
      </c>
      <c r="J44" s="31">
        <f t="shared" si="5"/>
        <v>51258547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51258547</v>
      </c>
      <c r="X44" s="31">
        <f t="shared" si="5"/>
        <v>0</v>
      </c>
      <c r="Y44" s="31">
        <f t="shared" si="5"/>
        <v>51258547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8000000</v>
      </c>
      <c r="F45" s="44">
        <f t="shared" si="6"/>
        <v>8000000</v>
      </c>
      <c r="G45" s="44">
        <f t="shared" si="6"/>
        <v>72224824</v>
      </c>
      <c r="H45" s="44">
        <f t="shared" si="6"/>
        <v>-23428889</v>
      </c>
      <c r="I45" s="44">
        <f t="shared" si="6"/>
        <v>-35024490</v>
      </c>
      <c r="J45" s="44">
        <f t="shared" si="6"/>
        <v>13771445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13771445</v>
      </c>
      <c r="X45" s="44">
        <f t="shared" si="6"/>
        <v>2000001</v>
      </c>
      <c r="Y45" s="44">
        <f t="shared" si="6"/>
        <v>11771444</v>
      </c>
      <c r="Z45" s="45">
        <f>+IF(X45&lt;&gt;0,+(Y45/X45)*100,0)</f>
        <v>588.57190571404715</v>
      </c>
      <c r="AA45" s="46">
        <f>+AA26-AA44</f>
        <v>8000000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22740295</v>
      </c>
      <c r="D6" s="18"/>
      <c r="E6" s="19"/>
      <c r="F6" s="20"/>
      <c r="G6" s="20">
        <v>3000000</v>
      </c>
      <c r="H6" s="20"/>
      <c r="I6" s="20"/>
      <c r="J6" s="20">
        <v>3000000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3000000</v>
      </c>
      <c r="X6" s="20"/>
      <c r="Y6" s="20">
        <v>3000000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1518652</v>
      </c>
      <c r="F11" s="20">
        <v>1518652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379662</v>
      </c>
      <c r="Y11" s="24">
        <v>-379662</v>
      </c>
      <c r="Z11" s="25">
        <v>-100</v>
      </c>
      <c r="AA11" s="26">
        <v>1518652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22740295</v>
      </c>
      <c r="D13" s="29">
        <f>SUM(D6:D12)</f>
        <v>0</v>
      </c>
      <c r="E13" s="30">
        <f t="shared" si="0"/>
        <v>1518652</v>
      </c>
      <c r="F13" s="31">
        <f t="shared" si="0"/>
        <v>1518652</v>
      </c>
      <c r="G13" s="31">
        <f t="shared" si="0"/>
        <v>3000000</v>
      </c>
      <c r="H13" s="31">
        <f t="shared" si="0"/>
        <v>0</v>
      </c>
      <c r="I13" s="31">
        <f t="shared" si="0"/>
        <v>0</v>
      </c>
      <c r="J13" s="31">
        <f t="shared" si="0"/>
        <v>3000000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3000000</v>
      </c>
      <c r="X13" s="31">
        <f t="shared" si="0"/>
        <v>379662</v>
      </c>
      <c r="Y13" s="31">
        <f t="shared" si="0"/>
        <v>2620338</v>
      </c>
      <c r="Z13" s="32">
        <f>+IF(X13&lt;&gt;0,+(Y13/X13)*100,0)</f>
        <v>690.17652543578242</v>
      </c>
      <c r="AA13" s="33">
        <f>SUM(AA6:AA12)</f>
        <v>1518652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22740295</v>
      </c>
      <c r="D26" s="29">
        <f>+D13+D25</f>
        <v>0</v>
      </c>
      <c r="E26" s="30">
        <f t="shared" si="2"/>
        <v>1518652</v>
      </c>
      <c r="F26" s="31">
        <f t="shared" si="2"/>
        <v>1518652</v>
      </c>
      <c r="G26" s="31">
        <f t="shared" si="2"/>
        <v>3000000</v>
      </c>
      <c r="H26" s="31">
        <f t="shared" si="2"/>
        <v>0</v>
      </c>
      <c r="I26" s="31">
        <f t="shared" si="2"/>
        <v>0</v>
      </c>
      <c r="J26" s="31">
        <f t="shared" si="2"/>
        <v>3000000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3000000</v>
      </c>
      <c r="X26" s="31">
        <f t="shared" si="2"/>
        <v>379662</v>
      </c>
      <c r="Y26" s="31">
        <f t="shared" si="2"/>
        <v>2620338</v>
      </c>
      <c r="Z26" s="32">
        <f>+IF(X26&lt;&gt;0,+(Y26/X26)*100,0)</f>
        <v>690.17652543578242</v>
      </c>
      <c r="AA26" s="33">
        <f>+AA13+AA25</f>
        <v>1518652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22633</v>
      </c>
      <c r="D33" s="18"/>
      <c r="E33" s="19"/>
      <c r="F33" s="20"/>
      <c r="G33" s="20">
        <v>3000000</v>
      </c>
      <c r="H33" s="20">
        <v>-2552466</v>
      </c>
      <c r="I33" s="20">
        <v>-1021513</v>
      </c>
      <c r="J33" s="20">
        <v>-573979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-573979</v>
      </c>
      <c r="X33" s="20"/>
      <c r="Y33" s="20">
        <v>-573979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22633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3000000</v>
      </c>
      <c r="H37" s="31">
        <f t="shared" si="3"/>
        <v>-2552466</v>
      </c>
      <c r="I37" s="31">
        <f t="shared" si="3"/>
        <v>-1021513</v>
      </c>
      <c r="J37" s="31">
        <f t="shared" si="3"/>
        <v>-573979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-573979</v>
      </c>
      <c r="X37" s="31">
        <f t="shared" si="3"/>
        <v>0</v>
      </c>
      <c r="Y37" s="31">
        <f t="shared" si="3"/>
        <v>-573979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22633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3000000</v>
      </c>
      <c r="H44" s="31">
        <f t="shared" si="5"/>
        <v>-2552466</v>
      </c>
      <c r="I44" s="31">
        <f t="shared" si="5"/>
        <v>-1021513</v>
      </c>
      <c r="J44" s="31">
        <f t="shared" si="5"/>
        <v>-573979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-573979</v>
      </c>
      <c r="X44" s="31">
        <f t="shared" si="5"/>
        <v>0</v>
      </c>
      <c r="Y44" s="31">
        <f t="shared" si="5"/>
        <v>-573979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22717662</v>
      </c>
      <c r="D45" s="42">
        <f t="shared" si="6"/>
        <v>0</v>
      </c>
      <c r="E45" s="43">
        <f t="shared" si="6"/>
        <v>1518652</v>
      </c>
      <c r="F45" s="44">
        <f t="shared" si="6"/>
        <v>1518652</v>
      </c>
      <c r="G45" s="44">
        <f t="shared" si="6"/>
        <v>0</v>
      </c>
      <c r="H45" s="44">
        <f t="shared" si="6"/>
        <v>2552466</v>
      </c>
      <c r="I45" s="44">
        <f t="shared" si="6"/>
        <v>1021513</v>
      </c>
      <c r="J45" s="44">
        <f t="shared" si="6"/>
        <v>3573979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3573979</v>
      </c>
      <c r="X45" s="44">
        <f t="shared" si="6"/>
        <v>379662</v>
      </c>
      <c r="Y45" s="44">
        <f t="shared" si="6"/>
        <v>3194317</v>
      </c>
      <c r="Z45" s="45">
        <f>+IF(X45&lt;&gt;0,+(Y45/X45)*100,0)</f>
        <v>841.35810273348409</v>
      </c>
      <c r="AA45" s="46">
        <f>+AA26-AA44</f>
        <v>1518652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-1381294</v>
      </c>
      <c r="F6" s="20">
        <v>-1381294</v>
      </c>
      <c r="G6" s="20">
        <v>2000000</v>
      </c>
      <c r="H6" s="20"/>
      <c r="I6" s="20"/>
      <c r="J6" s="20">
        <v>2000000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2000000</v>
      </c>
      <c r="X6" s="20">
        <v>-345327</v>
      </c>
      <c r="Y6" s="20">
        <v>2345327</v>
      </c>
      <c r="Z6" s="21">
        <v>-679.16120083283374</v>
      </c>
      <c r="AA6" s="22">
        <v>-1381294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920543</v>
      </c>
      <c r="F11" s="20">
        <v>920543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230136</v>
      </c>
      <c r="Y11" s="24">
        <v>-230136</v>
      </c>
      <c r="Z11" s="25">
        <v>-100</v>
      </c>
      <c r="AA11" s="26">
        <v>920543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-460751</v>
      </c>
      <c r="F13" s="31">
        <f t="shared" si="0"/>
        <v>-460751</v>
      </c>
      <c r="G13" s="31">
        <f t="shared" si="0"/>
        <v>2000000</v>
      </c>
      <c r="H13" s="31">
        <f t="shared" si="0"/>
        <v>0</v>
      </c>
      <c r="I13" s="31">
        <f t="shared" si="0"/>
        <v>0</v>
      </c>
      <c r="J13" s="31">
        <f t="shared" si="0"/>
        <v>2000000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2000000</v>
      </c>
      <c r="X13" s="31">
        <f t="shared" si="0"/>
        <v>-115191</v>
      </c>
      <c r="Y13" s="31">
        <f t="shared" si="0"/>
        <v>2115191</v>
      </c>
      <c r="Z13" s="32">
        <f>+IF(X13&lt;&gt;0,+(Y13/X13)*100,0)</f>
        <v>-1836.246755388876</v>
      </c>
      <c r="AA13" s="33">
        <f>SUM(AA6:AA12)</f>
        <v>-460751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-460751</v>
      </c>
      <c r="F26" s="31">
        <f t="shared" si="2"/>
        <v>-460751</v>
      </c>
      <c r="G26" s="31">
        <f t="shared" si="2"/>
        <v>2000000</v>
      </c>
      <c r="H26" s="31">
        <f t="shared" si="2"/>
        <v>0</v>
      </c>
      <c r="I26" s="31">
        <f t="shared" si="2"/>
        <v>0</v>
      </c>
      <c r="J26" s="31">
        <f t="shared" si="2"/>
        <v>2000000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2000000</v>
      </c>
      <c r="X26" s="31">
        <f t="shared" si="2"/>
        <v>-115191</v>
      </c>
      <c r="Y26" s="31">
        <f t="shared" si="2"/>
        <v>2115191</v>
      </c>
      <c r="Z26" s="32">
        <f>+IF(X26&lt;&gt;0,+(Y26/X26)*100,0)</f>
        <v>-1836.246755388876</v>
      </c>
      <c r="AA26" s="33">
        <f>+AA13+AA25</f>
        <v>-460751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511870</v>
      </c>
      <c r="D32" s="18"/>
      <c r="E32" s="19"/>
      <c r="F32" s="20"/>
      <c r="G32" s="20">
        <v>-511870</v>
      </c>
      <c r="H32" s="20">
        <v>100346</v>
      </c>
      <c r="I32" s="20">
        <v>443233</v>
      </c>
      <c r="J32" s="20">
        <v>31709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31709</v>
      </c>
      <c r="X32" s="20"/>
      <c r="Y32" s="20">
        <v>31709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3000000</v>
      </c>
      <c r="H33" s="20">
        <v>-1676762</v>
      </c>
      <c r="I33" s="20">
        <v>-443233</v>
      </c>
      <c r="J33" s="20">
        <v>880005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880005</v>
      </c>
      <c r="X33" s="20"/>
      <c r="Y33" s="20">
        <v>880005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874043</v>
      </c>
      <c r="F35" s="20">
        <v>874043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218511</v>
      </c>
      <c r="Y35" s="20">
        <v>-218511</v>
      </c>
      <c r="Z35" s="21">
        <v>-100</v>
      </c>
      <c r="AA35" s="22">
        <v>874043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511870</v>
      </c>
      <c r="D37" s="29">
        <f t="shared" ref="D37:Y37" si="3">SUM(D29:D36)</f>
        <v>0</v>
      </c>
      <c r="E37" s="30">
        <f t="shared" si="3"/>
        <v>874043</v>
      </c>
      <c r="F37" s="31">
        <f t="shared" si="3"/>
        <v>874043</v>
      </c>
      <c r="G37" s="31">
        <f t="shared" si="3"/>
        <v>2488130</v>
      </c>
      <c r="H37" s="31">
        <f t="shared" si="3"/>
        <v>-1576416</v>
      </c>
      <c r="I37" s="31">
        <f t="shared" si="3"/>
        <v>0</v>
      </c>
      <c r="J37" s="31">
        <f t="shared" si="3"/>
        <v>911714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911714</v>
      </c>
      <c r="X37" s="31">
        <f t="shared" si="3"/>
        <v>218511</v>
      </c>
      <c r="Y37" s="31">
        <f t="shared" si="3"/>
        <v>693203</v>
      </c>
      <c r="Z37" s="32">
        <f>+IF(X37&lt;&gt;0,+(Y37/X37)*100,0)</f>
        <v>317.23940671179025</v>
      </c>
      <c r="AA37" s="33">
        <f>SUM(AA29:AA36)</f>
        <v>874043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511870</v>
      </c>
      <c r="D44" s="29">
        <f>+D37+D43</f>
        <v>0</v>
      </c>
      <c r="E44" s="30">
        <f t="shared" si="5"/>
        <v>874043</v>
      </c>
      <c r="F44" s="31">
        <f t="shared" si="5"/>
        <v>874043</v>
      </c>
      <c r="G44" s="31">
        <f t="shared" si="5"/>
        <v>2488130</v>
      </c>
      <c r="H44" s="31">
        <f t="shared" si="5"/>
        <v>-1576416</v>
      </c>
      <c r="I44" s="31">
        <f t="shared" si="5"/>
        <v>0</v>
      </c>
      <c r="J44" s="31">
        <f t="shared" si="5"/>
        <v>911714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911714</v>
      </c>
      <c r="X44" s="31">
        <f t="shared" si="5"/>
        <v>218511</v>
      </c>
      <c r="Y44" s="31">
        <f t="shared" si="5"/>
        <v>693203</v>
      </c>
      <c r="Z44" s="32">
        <f>+IF(X44&lt;&gt;0,+(Y44/X44)*100,0)</f>
        <v>317.23940671179025</v>
      </c>
      <c r="AA44" s="33">
        <f>+AA37+AA43</f>
        <v>874043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-511870</v>
      </c>
      <c r="D45" s="42">
        <f t="shared" si="6"/>
        <v>0</v>
      </c>
      <c r="E45" s="43">
        <f t="shared" si="6"/>
        <v>-1334794</v>
      </c>
      <c r="F45" s="44">
        <f t="shared" si="6"/>
        <v>-1334794</v>
      </c>
      <c r="G45" s="44">
        <f t="shared" si="6"/>
        <v>-488130</v>
      </c>
      <c r="H45" s="44">
        <f t="shared" si="6"/>
        <v>1576416</v>
      </c>
      <c r="I45" s="44">
        <f t="shared" si="6"/>
        <v>0</v>
      </c>
      <c r="J45" s="44">
        <f t="shared" si="6"/>
        <v>1088286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1088286</v>
      </c>
      <c r="X45" s="44">
        <f t="shared" si="6"/>
        <v>-333702</v>
      </c>
      <c r="Y45" s="44">
        <f t="shared" si="6"/>
        <v>1421988</v>
      </c>
      <c r="Z45" s="45">
        <f>+IF(X45&lt;&gt;0,+(Y45/X45)*100,0)</f>
        <v>-426.12510563316971</v>
      </c>
      <c r="AA45" s="46">
        <f>+AA26-AA44</f>
        <v>-1334794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-451182321</v>
      </c>
      <c r="D6" s="18"/>
      <c r="E6" s="19">
        <v>47837233</v>
      </c>
      <c r="F6" s="20">
        <v>47837233</v>
      </c>
      <c r="G6" s="20">
        <v>-485980686</v>
      </c>
      <c r="H6" s="20">
        <v>-37925023</v>
      </c>
      <c r="I6" s="20">
        <v>-31986051</v>
      </c>
      <c r="J6" s="20">
        <v>-555891760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-555891760</v>
      </c>
      <c r="X6" s="20">
        <v>11959305</v>
      </c>
      <c r="Y6" s="20">
        <v>-567851065</v>
      </c>
      <c r="Z6" s="21">
        <v>-4748.1945230094898</v>
      </c>
      <c r="AA6" s="22">
        <v>47837233</v>
      </c>
    </row>
    <row r="7" spans="1:27" ht="13.5" x14ac:dyDescent="0.25">
      <c r="A7" s="23" t="s">
        <v>35</v>
      </c>
      <c r="B7" s="17" t="s">
        <v>32</v>
      </c>
      <c r="C7" s="18">
        <v>93565085</v>
      </c>
      <c r="D7" s="18"/>
      <c r="E7" s="19">
        <v>124539399</v>
      </c>
      <c r="F7" s="20">
        <v>124539399</v>
      </c>
      <c r="G7" s="20">
        <v>102954271</v>
      </c>
      <c r="H7" s="20">
        <v>-3130693</v>
      </c>
      <c r="I7" s="20">
        <v>2987529</v>
      </c>
      <c r="J7" s="20">
        <v>102811107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102811107</v>
      </c>
      <c r="X7" s="20">
        <v>93403460</v>
      </c>
      <c r="Y7" s="20">
        <v>9407647</v>
      </c>
      <c r="Z7" s="21">
        <v>10.072054075941084</v>
      </c>
      <c r="AA7" s="22">
        <v>124539399</v>
      </c>
    </row>
    <row r="8" spans="1:27" ht="13.5" x14ac:dyDescent="0.25">
      <c r="A8" s="23" t="s">
        <v>36</v>
      </c>
      <c r="B8" s="17" t="s">
        <v>32</v>
      </c>
      <c r="C8" s="18">
        <v>-46132</v>
      </c>
      <c r="D8" s="18"/>
      <c r="E8" s="19">
        <v>912621</v>
      </c>
      <c r="F8" s="20">
        <v>912621</v>
      </c>
      <c r="G8" s="20">
        <v>-51869</v>
      </c>
      <c r="H8" s="20"/>
      <c r="I8" s="20"/>
      <c r="J8" s="20">
        <v>-51869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-51869</v>
      </c>
      <c r="X8" s="20">
        <v>228162</v>
      </c>
      <c r="Y8" s="20">
        <v>-280031</v>
      </c>
      <c r="Z8" s="21">
        <v>-122.73340871836677</v>
      </c>
      <c r="AA8" s="22">
        <v>912621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-397448</v>
      </c>
      <c r="D10" s="18"/>
      <c r="E10" s="19">
        <v>-3000000</v>
      </c>
      <c r="F10" s="20">
        <v>-3000000</v>
      </c>
      <c r="G10" s="20">
        <v>-397449</v>
      </c>
      <c r="H10" s="20"/>
      <c r="I10" s="20">
        <v>-29231</v>
      </c>
      <c r="J10" s="20">
        <v>-426680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-426680</v>
      </c>
      <c r="X10" s="20">
        <v>-750000</v>
      </c>
      <c r="Y10" s="20">
        <v>323320</v>
      </c>
      <c r="Z10" s="21">
        <v>-43.109333333333332</v>
      </c>
      <c r="AA10" s="22">
        <v>-3000000</v>
      </c>
    </row>
    <row r="11" spans="1:27" ht="13.5" x14ac:dyDescent="0.25">
      <c r="A11" s="23" t="s">
        <v>39</v>
      </c>
      <c r="B11" s="17" t="s">
        <v>32</v>
      </c>
      <c r="C11" s="18">
        <v>93450430</v>
      </c>
      <c r="D11" s="18"/>
      <c r="E11" s="19"/>
      <c r="F11" s="20"/>
      <c r="G11" s="24">
        <v>81560406</v>
      </c>
      <c r="H11" s="24">
        <v>6119660</v>
      </c>
      <c r="I11" s="24">
        <v>5194281</v>
      </c>
      <c r="J11" s="20">
        <v>92874347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92874347</v>
      </c>
      <c r="X11" s="20"/>
      <c r="Y11" s="24">
        <v>92874347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-264610386</v>
      </c>
      <c r="D13" s="29">
        <f>SUM(D6:D12)</f>
        <v>0</v>
      </c>
      <c r="E13" s="30">
        <f t="shared" si="0"/>
        <v>170289253</v>
      </c>
      <c r="F13" s="31">
        <f t="shared" si="0"/>
        <v>170289253</v>
      </c>
      <c r="G13" s="31">
        <f t="shared" si="0"/>
        <v>-301915327</v>
      </c>
      <c r="H13" s="31">
        <f t="shared" si="0"/>
        <v>-34936056</v>
      </c>
      <c r="I13" s="31">
        <f t="shared" si="0"/>
        <v>-23833472</v>
      </c>
      <c r="J13" s="31">
        <f t="shared" si="0"/>
        <v>-360684855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-360684855</v>
      </c>
      <c r="X13" s="31">
        <f t="shared" si="0"/>
        <v>104840927</v>
      </c>
      <c r="Y13" s="31">
        <f t="shared" si="0"/>
        <v>-465525782</v>
      </c>
      <c r="Z13" s="32">
        <f>+IF(X13&lt;&gt;0,+(Y13/X13)*100,0)</f>
        <v>-444.0305854983522</v>
      </c>
      <c r="AA13" s="33">
        <f>SUM(AA6:AA12)</f>
        <v>170289253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246770583</v>
      </c>
      <c r="D17" s="18"/>
      <c r="E17" s="19">
        <v>226492772</v>
      </c>
      <c r="F17" s="20">
        <v>226492772</v>
      </c>
      <c r="G17" s="24">
        <v>116546973</v>
      </c>
      <c r="H17" s="24">
        <v>130512500</v>
      </c>
      <c r="I17" s="24"/>
      <c r="J17" s="20">
        <v>247059473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247059473</v>
      </c>
      <c r="X17" s="20">
        <v>218798019</v>
      </c>
      <c r="Y17" s="24">
        <v>28261454</v>
      </c>
      <c r="Z17" s="25">
        <v>12.916686416616962</v>
      </c>
      <c r="AA17" s="26">
        <v>226492772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246770583</v>
      </c>
      <c r="D25" s="29">
        <f t="shared" ref="D25:Y25" si="1">SUM(D15:D24)</f>
        <v>0</v>
      </c>
      <c r="E25" s="35">
        <f t="shared" si="1"/>
        <v>226492772</v>
      </c>
      <c r="F25" s="36">
        <f t="shared" si="1"/>
        <v>226492772</v>
      </c>
      <c r="G25" s="36">
        <f t="shared" si="1"/>
        <v>116546973</v>
      </c>
      <c r="H25" s="36">
        <f t="shared" si="1"/>
        <v>130512500</v>
      </c>
      <c r="I25" s="36">
        <f t="shared" si="1"/>
        <v>0</v>
      </c>
      <c r="J25" s="36">
        <f t="shared" si="1"/>
        <v>247059473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247059473</v>
      </c>
      <c r="X25" s="36">
        <f t="shared" si="1"/>
        <v>218798019</v>
      </c>
      <c r="Y25" s="36">
        <f t="shared" si="1"/>
        <v>28261454</v>
      </c>
      <c r="Z25" s="37">
        <f>+IF(X25&lt;&gt;0,+(Y25/X25)*100,0)</f>
        <v>12.916686416616962</v>
      </c>
      <c r="AA25" s="38">
        <f>SUM(AA15:AA24)</f>
        <v>226492772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-17839803</v>
      </c>
      <c r="D26" s="29">
        <f>+D13+D25</f>
        <v>0</v>
      </c>
      <c r="E26" s="30">
        <f t="shared" si="2"/>
        <v>396782025</v>
      </c>
      <c r="F26" s="31">
        <f t="shared" si="2"/>
        <v>396782025</v>
      </c>
      <c r="G26" s="31">
        <f t="shared" si="2"/>
        <v>-185368354</v>
      </c>
      <c r="H26" s="31">
        <f t="shared" si="2"/>
        <v>95576444</v>
      </c>
      <c r="I26" s="31">
        <f t="shared" si="2"/>
        <v>-23833472</v>
      </c>
      <c r="J26" s="31">
        <f t="shared" si="2"/>
        <v>-113625382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-113625382</v>
      </c>
      <c r="X26" s="31">
        <f t="shared" si="2"/>
        <v>323638946</v>
      </c>
      <c r="Y26" s="31">
        <f t="shared" si="2"/>
        <v>-437264328</v>
      </c>
      <c r="Z26" s="32">
        <f>+IF(X26&lt;&gt;0,+(Y26/X26)*100,0)</f>
        <v>-135.10868620861223</v>
      </c>
      <c r="AA26" s="33">
        <f>+AA13+AA25</f>
        <v>396782025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40104217</v>
      </c>
      <c r="D32" s="18"/>
      <c r="E32" s="19">
        <v>-3000001</v>
      </c>
      <c r="F32" s="20">
        <v>-3000001</v>
      </c>
      <c r="G32" s="20">
        <v>5521558</v>
      </c>
      <c r="H32" s="20">
        <v>77860</v>
      </c>
      <c r="I32" s="20">
        <v>1194</v>
      </c>
      <c r="J32" s="20">
        <v>5600612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5600612</v>
      </c>
      <c r="X32" s="20">
        <v>-750000</v>
      </c>
      <c r="Y32" s="20">
        <v>6350612</v>
      </c>
      <c r="Z32" s="21">
        <v>-846.74826666666672</v>
      </c>
      <c r="AA32" s="22">
        <v>-3000001</v>
      </c>
    </row>
    <row r="33" spans="1:27" ht="13.5" x14ac:dyDescent="0.25">
      <c r="A33" s="23" t="s">
        <v>60</v>
      </c>
      <c r="B33" s="17" t="s">
        <v>32</v>
      </c>
      <c r="C33" s="18">
        <v>-1814005</v>
      </c>
      <c r="D33" s="18"/>
      <c r="E33" s="19"/>
      <c r="F33" s="20"/>
      <c r="G33" s="20">
        <v>-2146229</v>
      </c>
      <c r="H33" s="20"/>
      <c r="I33" s="20"/>
      <c r="J33" s="20">
        <v>-2146229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-2146229</v>
      </c>
      <c r="X33" s="20"/>
      <c r="Y33" s="20">
        <v>-2146229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34298923</v>
      </c>
      <c r="D35" s="18"/>
      <c r="E35" s="19">
        <v>48019478</v>
      </c>
      <c r="F35" s="20">
        <v>48019478</v>
      </c>
      <c r="G35" s="20">
        <v>22514891</v>
      </c>
      <c r="H35" s="20">
        <v>1106401</v>
      </c>
      <c r="I35" s="20">
        <v>1086244</v>
      </c>
      <c r="J35" s="20">
        <v>24707536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24707536</v>
      </c>
      <c r="X35" s="20">
        <v>12004872</v>
      </c>
      <c r="Y35" s="20">
        <v>12702664</v>
      </c>
      <c r="Z35" s="21">
        <v>105.81257342852135</v>
      </c>
      <c r="AA35" s="22">
        <v>48019478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72589135</v>
      </c>
      <c r="D37" s="29">
        <f t="shared" ref="D37:Y37" si="3">SUM(D29:D36)</f>
        <v>0</v>
      </c>
      <c r="E37" s="30">
        <f t="shared" si="3"/>
        <v>45019477</v>
      </c>
      <c r="F37" s="31">
        <f t="shared" si="3"/>
        <v>45019477</v>
      </c>
      <c r="G37" s="31">
        <f t="shared" si="3"/>
        <v>25890220</v>
      </c>
      <c r="H37" s="31">
        <f t="shared" si="3"/>
        <v>1184261</v>
      </c>
      <c r="I37" s="31">
        <f t="shared" si="3"/>
        <v>1087438</v>
      </c>
      <c r="J37" s="31">
        <f t="shared" si="3"/>
        <v>28161919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28161919</v>
      </c>
      <c r="X37" s="31">
        <f t="shared" si="3"/>
        <v>11254872</v>
      </c>
      <c r="Y37" s="31">
        <f t="shared" si="3"/>
        <v>16907047</v>
      </c>
      <c r="Z37" s="32">
        <f>+IF(X37&lt;&gt;0,+(Y37/X37)*100,0)</f>
        <v>150.21980703112393</v>
      </c>
      <c r="AA37" s="33">
        <f>SUM(AA29:AA36)</f>
        <v>45019477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72589135</v>
      </c>
      <c r="D44" s="29">
        <f>+D37+D43</f>
        <v>0</v>
      </c>
      <c r="E44" s="30">
        <f t="shared" si="5"/>
        <v>45019477</v>
      </c>
      <c r="F44" s="31">
        <f t="shared" si="5"/>
        <v>45019477</v>
      </c>
      <c r="G44" s="31">
        <f t="shared" si="5"/>
        <v>25890220</v>
      </c>
      <c r="H44" s="31">
        <f t="shared" si="5"/>
        <v>1184261</v>
      </c>
      <c r="I44" s="31">
        <f t="shared" si="5"/>
        <v>1087438</v>
      </c>
      <c r="J44" s="31">
        <f t="shared" si="5"/>
        <v>28161919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28161919</v>
      </c>
      <c r="X44" s="31">
        <f t="shared" si="5"/>
        <v>11254872</v>
      </c>
      <c r="Y44" s="31">
        <f t="shared" si="5"/>
        <v>16907047</v>
      </c>
      <c r="Z44" s="32">
        <f>+IF(X44&lt;&gt;0,+(Y44/X44)*100,0)</f>
        <v>150.21980703112393</v>
      </c>
      <c r="AA44" s="33">
        <f>+AA37+AA43</f>
        <v>45019477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-90428938</v>
      </c>
      <c r="D45" s="42">
        <f t="shared" si="6"/>
        <v>0</v>
      </c>
      <c r="E45" s="43">
        <f t="shared" si="6"/>
        <v>351762548</v>
      </c>
      <c r="F45" s="44">
        <f t="shared" si="6"/>
        <v>351762548</v>
      </c>
      <c r="G45" s="44">
        <f t="shared" si="6"/>
        <v>-211258574</v>
      </c>
      <c r="H45" s="44">
        <f t="shared" si="6"/>
        <v>94392183</v>
      </c>
      <c r="I45" s="44">
        <f t="shared" si="6"/>
        <v>-24920910</v>
      </c>
      <c r="J45" s="44">
        <f t="shared" si="6"/>
        <v>-141787301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-141787301</v>
      </c>
      <c r="X45" s="44">
        <f t="shared" si="6"/>
        <v>312384074</v>
      </c>
      <c r="Y45" s="44">
        <f t="shared" si="6"/>
        <v>-454171375</v>
      </c>
      <c r="Z45" s="45">
        <f>+IF(X45&lt;&gt;0,+(Y45/X45)*100,0)</f>
        <v>-145.38877388480438</v>
      </c>
      <c r="AA45" s="46">
        <f>+AA26-AA44</f>
        <v>351762548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-478998946</v>
      </c>
      <c r="D47" s="18"/>
      <c r="E47" s="19">
        <v>52504631</v>
      </c>
      <c r="F47" s="20">
        <v>52504631</v>
      </c>
      <c r="G47" s="20">
        <v>-401250957</v>
      </c>
      <c r="H47" s="20">
        <v>-106577631</v>
      </c>
      <c r="I47" s="20">
        <v>-27055130</v>
      </c>
      <c r="J47" s="20">
        <v>-534883718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-534883718</v>
      </c>
      <c r="X47" s="20">
        <v>13126164</v>
      </c>
      <c r="Y47" s="20">
        <v>-548009882</v>
      </c>
      <c r="Z47" s="47">
        <v>-4174.9431288531823</v>
      </c>
      <c r="AA47" s="22">
        <v>52504631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-478998946</v>
      </c>
      <c r="D50" s="50">
        <f t="shared" ref="D50:Y50" si="7">SUM(D47:D49)</f>
        <v>0</v>
      </c>
      <c r="E50" s="51">
        <f t="shared" si="7"/>
        <v>52504631</v>
      </c>
      <c r="F50" s="52">
        <f t="shared" si="7"/>
        <v>52504631</v>
      </c>
      <c r="G50" s="52">
        <f t="shared" si="7"/>
        <v>-401250957</v>
      </c>
      <c r="H50" s="52">
        <f t="shared" si="7"/>
        <v>-106577631</v>
      </c>
      <c r="I50" s="52">
        <f t="shared" si="7"/>
        <v>-27055130</v>
      </c>
      <c r="J50" s="52">
        <f t="shared" si="7"/>
        <v>-534883718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-534883718</v>
      </c>
      <c r="X50" s="52">
        <f t="shared" si="7"/>
        <v>13126164</v>
      </c>
      <c r="Y50" s="52">
        <f t="shared" si="7"/>
        <v>-548009882</v>
      </c>
      <c r="Z50" s="53">
        <f>+IF(X50&lt;&gt;0,+(Y50/X50)*100,0)</f>
        <v>-4174.9431288531823</v>
      </c>
      <c r="AA50" s="54">
        <f>SUM(AA47:AA49)</f>
        <v>52504631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837078232</v>
      </c>
      <c r="D6" s="18"/>
      <c r="E6" s="19">
        <v>53875476</v>
      </c>
      <c r="F6" s="20">
        <v>53875476</v>
      </c>
      <c r="G6" s="20">
        <v>824603652</v>
      </c>
      <c r="H6" s="20">
        <v>-7422520</v>
      </c>
      <c r="I6" s="20">
        <v>-43315292</v>
      </c>
      <c r="J6" s="20">
        <v>773865840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773865840</v>
      </c>
      <c r="X6" s="20">
        <v>13468845</v>
      </c>
      <c r="Y6" s="20">
        <v>760396995</v>
      </c>
      <c r="Z6" s="21">
        <v>5645.5991215282384</v>
      </c>
      <c r="AA6" s="22">
        <v>53875476</v>
      </c>
    </row>
    <row r="7" spans="1:27" ht="13.5" x14ac:dyDescent="0.25">
      <c r="A7" s="23" t="s">
        <v>35</v>
      </c>
      <c r="B7" s="17" t="s">
        <v>32</v>
      </c>
      <c r="C7" s="18">
        <v>75776463</v>
      </c>
      <c r="D7" s="18"/>
      <c r="E7" s="19">
        <v>106575592</v>
      </c>
      <c r="F7" s="20">
        <v>106575592</v>
      </c>
      <c r="G7" s="20">
        <v>93551543</v>
      </c>
      <c r="H7" s="20">
        <v>-3490004</v>
      </c>
      <c r="I7" s="20">
        <v>22624516</v>
      </c>
      <c r="J7" s="20">
        <v>112686055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112686055</v>
      </c>
      <c r="X7" s="20">
        <v>107906188</v>
      </c>
      <c r="Y7" s="20">
        <v>4779867</v>
      </c>
      <c r="Z7" s="21">
        <v>4.4296505034539813</v>
      </c>
      <c r="AA7" s="22">
        <v>106575592</v>
      </c>
    </row>
    <row r="8" spans="1:27" ht="13.5" x14ac:dyDescent="0.25">
      <c r="A8" s="23" t="s">
        <v>36</v>
      </c>
      <c r="B8" s="17" t="s">
        <v>32</v>
      </c>
      <c r="C8" s="18">
        <v>7499169</v>
      </c>
      <c r="D8" s="18"/>
      <c r="E8" s="19">
        <v>3331163</v>
      </c>
      <c r="F8" s="20">
        <v>3331163</v>
      </c>
      <c r="G8" s="20">
        <v>5738753</v>
      </c>
      <c r="H8" s="20">
        <v>1016843</v>
      </c>
      <c r="I8" s="20">
        <v>492576</v>
      </c>
      <c r="J8" s="20">
        <v>7248172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7248172</v>
      </c>
      <c r="X8" s="20">
        <v>3331163</v>
      </c>
      <c r="Y8" s="20">
        <v>3917009</v>
      </c>
      <c r="Z8" s="21">
        <v>117.58683078552446</v>
      </c>
      <c r="AA8" s="22">
        <v>3331163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-45969514</v>
      </c>
      <c r="D10" s="18"/>
      <c r="E10" s="19">
        <v>-12294648</v>
      </c>
      <c r="F10" s="20">
        <v>-12294648</v>
      </c>
      <c r="G10" s="20">
        <v>-47726458</v>
      </c>
      <c r="H10" s="20">
        <v>-968473</v>
      </c>
      <c r="I10" s="20">
        <v>-1134555</v>
      </c>
      <c r="J10" s="20">
        <v>-49829486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-49829486</v>
      </c>
      <c r="X10" s="20">
        <v>-3073662</v>
      </c>
      <c r="Y10" s="20">
        <v>-46755824</v>
      </c>
      <c r="Z10" s="21">
        <v>1521.1764989123722</v>
      </c>
      <c r="AA10" s="22">
        <v>-12294648</v>
      </c>
    </row>
    <row r="11" spans="1:27" ht="13.5" x14ac:dyDescent="0.25">
      <c r="A11" s="23" t="s">
        <v>39</v>
      </c>
      <c r="B11" s="17" t="s">
        <v>32</v>
      </c>
      <c r="C11" s="18">
        <v>440691027</v>
      </c>
      <c r="D11" s="18"/>
      <c r="E11" s="19">
        <v>266400</v>
      </c>
      <c r="F11" s="20">
        <v>266400</v>
      </c>
      <c r="G11" s="24">
        <v>435641263</v>
      </c>
      <c r="H11" s="24">
        <v>20622011</v>
      </c>
      <c r="I11" s="24">
        <v>11341183</v>
      </c>
      <c r="J11" s="20">
        <v>467604457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467604457</v>
      </c>
      <c r="X11" s="20">
        <v>66600</v>
      </c>
      <c r="Y11" s="24">
        <v>467537857</v>
      </c>
      <c r="Z11" s="25">
        <v>702008.79429429432</v>
      </c>
      <c r="AA11" s="26">
        <v>266400</v>
      </c>
    </row>
    <row r="12" spans="1:27" ht="13.5" x14ac:dyDescent="0.25">
      <c r="A12" s="23" t="s">
        <v>40</v>
      </c>
      <c r="B12" s="17" t="s">
        <v>32</v>
      </c>
      <c r="C12" s="18">
        <v>3299830</v>
      </c>
      <c r="D12" s="18"/>
      <c r="E12" s="19"/>
      <c r="F12" s="20"/>
      <c r="G12" s="20">
        <v>3003430</v>
      </c>
      <c r="H12" s="20">
        <v>296400</v>
      </c>
      <c r="I12" s="20"/>
      <c r="J12" s="20">
        <v>3299830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3299830</v>
      </c>
      <c r="X12" s="20"/>
      <c r="Y12" s="20">
        <v>3299830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1318375207</v>
      </c>
      <c r="D13" s="29">
        <f>SUM(D6:D12)</f>
        <v>0</v>
      </c>
      <c r="E13" s="30">
        <f t="shared" si="0"/>
        <v>151753983</v>
      </c>
      <c r="F13" s="31">
        <f t="shared" si="0"/>
        <v>151753983</v>
      </c>
      <c r="G13" s="31">
        <f t="shared" si="0"/>
        <v>1314812183</v>
      </c>
      <c r="H13" s="31">
        <f t="shared" si="0"/>
        <v>10054257</v>
      </c>
      <c r="I13" s="31">
        <f t="shared" si="0"/>
        <v>-9991572</v>
      </c>
      <c r="J13" s="31">
        <f t="shared" si="0"/>
        <v>1314874868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1314874868</v>
      </c>
      <c r="X13" s="31">
        <f t="shared" si="0"/>
        <v>121699134</v>
      </c>
      <c r="Y13" s="31">
        <f t="shared" si="0"/>
        <v>1193175734</v>
      </c>
      <c r="Z13" s="32">
        <f>+IF(X13&lt;&gt;0,+(Y13/X13)*100,0)</f>
        <v>980.43075146286571</v>
      </c>
      <c r="AA13" s="33">
        <f>SUM(AA6:AA12)</f>
        <v>151753983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40516535</v>
      </c>
      <c r="D17" s="18"/>
      <c r="E17" s="19">
        <v>250330577</v>
      </c>
      <c r="F17" s="20">
        <v>250330577</v>
      </c>
      <c r="G17" s="24">
        <v>41052792</v>
      </c>
      <c r="H17" s="24">
        <v>5349473</v>
      </c>
      <c r="I17" s="24">
        <v>258895</v>
      </c>
      <c r="J17" s="20">
        <v>46661160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46661160</v>
      </c>
      <c r="X17" s="20">
        <v>236884541</v>
      </c>
      <c r="Y17" s="24">
        <v>-190223381</v>
      </c>
      <c r="Z17" s="25">
        <v>-80.302150658282088</v>
      </c>
      <c r="AA17" s="26">
        <v>250330577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89836</v>
      </c>
      <c r="D21" s="18"/>
      <c r="E21" s="19"/>
      <c r="F21" s="20"/>
      <c r="G21" s="20">
        <v>43800</v>
      </c>
      <c r="H21" s="20">
        <v>46036</v>
      </c>
      <c r="I21" s="20"/>
      <c r="J21" s="20">
        <v>89836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89836</v>
      </c>
      <c r="X21" s="20"/>
      <c r="Y21" s="20">
        <v>89836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40606371</v>
      </c>
      <c r="D25" s="29">
        <f t="shared" ref="D25:Y25" si="1">SUM(D15:D24)</f>
        <v>0</v>
      </c>
      <c r="E25" s="35">
        <f t="shared" si="1"/>
        <v>250330577</v>
      </c>
      <c r="F25" s="36">
        <f t="shared" si="1"/>
        <v>250330577</v>
      </c>
      <c r="G25" s="36">
        <f t="shared" si="1"/>
        <v>41096592</v>
      </c>
      <c r="H25" s="36">
        <f t="shared" si="1"/>
        <v>5395509</v>
      </c>
      <c r="I25" s="36">
        <f t="shared" si="1"/>
        <v>258895</v>
      </c>
      <c r="J25" s="36">
        <f t="shared" si="1"/>
        <v>46750996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46750996</v>
      </c>
      <c r="X25" s="36">
        <f t="shared" si="1"/>
        <v>236884541</v>
      </c>
      <c r="Y25" s="36">
        <f t="shared" si="1"/>
        <v>-190133545</v>
      </c>
      <c r="Z25" s="37">
        <f>+IF(X25&lt;&gt;0,+(Y25/X25)*100,0)</f>
        <v>-80.264226697680542</v>
      </c>
      <c r="AA25" s="38">
        <f>SUM(AA15:AA24)</f>
        <v>250330577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1358981578</v>
      </c>
      <c r="D26" s="29">
        <f>+D13+D25</f>
        <v>0</v>
      </c>
      <c r="E26" s="30">
        <f t="shared" si="2"/>
        <v>402084560</v>
      </c>
      <c r="F26" s="31">
        <f t="shared" si="2"/>
        <v>402084560</v>
      </c>
      <c r="G26" s="31">
        <f t="shared" si="2"/>
        <v>1355908775</v>
      </c>
      <c r="H26" s="31">
        <f t="shared" si="2"/>
        <v>15449766</v>
      </c>
      <c r="I26" s="31">
        <f t="shared" si="2"/>
        <v>-9732677</v>
      </c>
      <c r="J26" s="31">
        <f t="shared" si="2"/>
        <v>1361625864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1361625864</v>
      </c>
      <c r="X26" s="31">
        <f t="shared" si="2"/>
        <v>358583675</v>
      </c>
      <c r="Y26" s="31">
        <f t="shared" si="2"/>
        <v>1003042189</v>
      </c>
      <c r="Z26" s="32">
        <f>+IF(X26&lt;&gt;0,+(Y26/X26)*100,0)</f>
        <v>279.72332789550444</v>
      </c>
      <c r="AA26" s="33">
        <f>+AA13+AA25</f>
        <v>402084560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-276482</v>
      </c>
      <c r="D30" s="18"/>
      <c r="E30" s="19"/>
      <c r="F30" s="20"/>
      <c r="G30" s="20">
        <v>-276482</v>
      </c>
      <c r="H30" s="20"/>
      <c r="I30" s="20"/>
      <c r="J30" s="20">
        <v>-276482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-276482</v>
      </c>
      <c r="X30" s="20"/>
      <c r="Y30" s="20">
        <v>-276482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-960010</v>
      </c>
      <c r="D31" s="18"/>
      <c r="E31" s="19">
        <v>14193776</v>
      </c>
      <c r="F31" s="20">
        <v>14193776</v>
      </c>
      <c r="G31" s="20">
        <v>-981895</v>
      </c>
      <c r="H31" s="20">
        <v>-3914</v>
      </c>
      <c r="I31" s="20">
        <v>-300</v>
      </c>
      <c r="J31" s="20">
        <v>-986109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-986109</v>
      </c>
      <c r="X31" s="20">
        <v>14193776</v>
      </c>
      <c r="Y31" s="20">
        <v>-15179885</v>
      </c>
      <c r="Z31" s="21">
        <v>-106.94747472413259</v>
      </c>
      <c r="AA31" s="22">
        <v>14193776</v>
      </c>
    </row>
    <row r="32" spans="1:27" ht="13.5" x14ac:dyDescent="0.25">
      <c r="A32" s="23" t="s">
        <v>59</v>
      </c>
      <c r="B32" s="17" t="s">
        <v>32</v>
      </c>
      <c r="C32" s="18">
        <v>41863960</v>
      </c>
      <c r="D32" s="18"/>
      <c r="E32" s="19">
        <v>1020856</v>
      </c>
      <c r="F32" s="20">
        <v>1020856</v>
      </c>
      <c r="G32" s="20">
        <v>-78206221</v>
      </c>
      <c r="H32" s="20">
        <v>68034483</v>
      </c>
      <c r="I32" s="20">
        <v>-7166985</v>
      </c>
      <c r="J32" s="20">
        <v>-17338723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-17338723</v>
      </c>
      <c r="X32" s="20">
        <v>255192</v>
      </c>
      <c r="Y32" s="20">
        <v>-17593915</v>
      </c>
      <c r="Z32" s="21">
        <v>-6894.383444622089</v>
      </c>
      <c r="AA32" s="22">
        <v>1020856</v>
      </c>
    </row>
    <row r="33" spans="1:27" ht="13.5" x14ac:dyDescent="0.25">
      <c r="A33" s="23" t="s">
        <v>60</v>
      </c>
      <c r="B33" s="17" t="s">
        <v>32</v>
      </c>
      <c r="C33" s="18">
        <v>30511074</v>
      </c>
      <c r="D33" s="18"/>
      <c r="E33" s="19"/>
      <c r="F33" s="20"/>
      <c r="G33" s="20">
        <v>33335932</v>
      </c>
      <c r="H33" s="20">
        <v>-8950498</v>
      </c>
      <c r="I33" s="20">
        <v>-1384384</v>
      </c>
      <c r="J33" s="20">
        <v>23001050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23001050</v>
      </c>
      <c r="X33" s="20"/>
      <c r="Y33" s="20">
        <v>23001050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-176923</v>
      </c>
      <c r="D34" s="18"/>
      <c r="E34" s="19"/>
      <c r="F34" s="20"/>
      <c r="G34" s="20">
        <v>-176923</v>
      </c>
      <c r="H34" s="20">
        <v>-142134</v>
      </c>
      <c r="I34" s="20">
        <v>-1074</v>
      </c>
      <c r="J34" s="20">
        <v>-320131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-320131</v>
      </c>
      <c r="X34" s="20"/>
      <c r="Y34" s="20">
        <v>-320131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522871753</v>
      </c>
      <c r="D35" s="18"/>
      <c r="E35" s="19">
        <v>28664856</v>
      </c>
      <c r="F35" s="20">
        <v>28664856</v>
      </c>
      <c r="G35" s="20">
        <v>531978063</v>
      </c>
      <c r="H35" s="20">
        <v>10979914</v>
      </c>
      <c r="I35" s="20">
        <v>9531029</v>
      </c>
      <c r="J35" s="20">
        <v>552489006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552489006</v>
      </c>
      <c r="X35" s="20">
        <v>7166214</v>
      </c>
      <c r="Y35" s="20">
        <v>545322792</v>
      </c>
      <c r="Z35" s="21">
        <v>7609.6358830478694</v>
      </c>
      <c r="AA35" s="22">
        <v>28664856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593833372</v>
      </c>
      <c r="D37" s="29">
        <f t="shared" ref="D37:Y37" si="3">SUM(D29:D36)</f>
        <v>0</v>
      </c>
      <c r="E37" s="30">
        <f t="shared" si="3"/>
        <v>43879488</v>
      </c>
      <c r="F37" s="31">
        <f t="shared" si="3"/>
        <v>43879488</v>
      </c>
      <c r="G37" s="31">
        <f t="shared" si="3"/>
        <v>485672474</v>
      </c>
      <c r="H37" s="31">
        <f t="shared" si="3"/>
        <v>69917851</v>
      </c>
      <c r="I37" s="31">
        <f t="shared" si="3"/>
        <v>978286</v>
      </c>
      <c r="J37" s="31">
        <f t="shared" si="3"/>
        <v>556568611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556568611</v>
      </c>
      <c r="X37" s="31">
        <f t="shared" si="3"/>
        <v>21615182</v>
      </c>
      <c r="Y37" s="31">
        <f t="shared" si="3"/>
        <v>534953429</v>
      </c>
      <c r="Z37" s="32">
        <f>+IF(X37&lt;&gt;0,+(Y37/X37)*100,0)</f>
        <v>2474.8967138005132</v>
      </c>
      <c r="AA37" s="33">
        <f>SUM(AA29:AA36)</f>
        <v>43879488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593833372</v>
      </c>
      <c r="D44" s="29">
        <f>+D37+D43</f>
        <v>0</v>
      </c>
      <c r="E44" s="30">
        <f t="shared" si="5"/>
        <v>43879488</v>
      </c>
      <c r="F44" s="31">
        <f t="shared" si="5"/>
        <v>43879488</v>
      </c>
      <c r="G44" s="31">
        <f t="shared" si="5"/>
        <v>485672474</v>
      </c>
      <c r="H44" s="31">
        <f t="shared" si="5"/>
        <v>69917851</v>
      </c>
      <c r="I44" s="31">
        <f t="shared" si="5"/>
        <v>978286</v>
      </c>
      <c r="J44" s="31">
        <f t="shared" si="5"/>
        <v>556568611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556568611</v>
      </c>
      <c r="X44" s="31">
        <f t="shared" si="5"/>
        <v>21615182</v>
      </c>
      <c r="Y44" s="31">
        <f t="shared" si="5"/>
        <v>534953429</v>
      </c>
      <c r="Z44" s="32">
        <f>+IF(X44&lt;&gt;0,+(Y44/X44)*100,0)</f>
        <v>2474.8967138005132</v>
      </c>
      <c r="AA44" s="33">
        <f>+AA37+AA43</f>
        <v>43879488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765148206</v>
      </c>
      <c r="D45" s="42">
        <f t="shared" si="6"/>
        <v>0</v>
      </c>
      <c r="E45" s="43">
        <f t="shared" si="6"/>
        <v>358205072</v>
      </c>
      <c r="F45" s="44">
        <f t="shared" si="6"/>
        <v>358205072</v>
      </c>
      <c r="G45" s="44">
        <f t="shared" si="6"/>
        <v>870236301</v>
      </c>
      <c r="H45" s="44">
        <f t="shared" si="6"/>
        <v>-54468085</v>
      </c>
      <c r="I45" s="44">
        <f t="shared" si="6"/>
        <v>-10710963</v>
      </c>
      <c r="J45" s="44">
        <f t="shared" si="6"/>
        <v>805057253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805057253</v>
      </c>
      <c r="X45" s="44">
        <f t="shared" si="6"/>
        <v>336968493</v>
      </c>
      <c r="Y45" s="44">
        <f t="shared" si="6"/>
        <v>468088760</v>
      </c>
      <c r="Z45" s="45">
        <f>+IF(X45&lt;&gt;0,+(Y45/X45)*100,0)</f>
        <v>138.91172905592691</v>
      </c>
      <c r="AA45" s="46">
        <f>+AA26-AA44</f>
        <v>358205072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-25643264</v>
      </c>
      <c r="D47" s="18"/>
      <c r="E47" s="19">
        <v>28315427</v>
      </c>
      <c r="F47" s="20">
        <v>28315427</v>
      </c>
      <c r="G47" s="20">
        <v>15701988</v>
      </c>
      <c r="H47" s="20">
        <v>76567</v>
      </c>
      <c r="I47" s="20">
        <v>-39091168</v>
      </c>
      <c r="J47" s="20">
        <v>-23312613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-23312613</v>
      </c>
      <c r="X47" s="20">
        <v>7078848</v>
      </c>
      <c r="Y47" s="20">
        <v>-30391461</v>
      </c>
      <c r="Z47" s="47">
        <v>-429.32778045241264</v>
      </c>
      <c r="AA47" s="22">
        <v>28315427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-25643264</v>
      </c>
      <c r="D50" s="50">
        <f t="shared" ref="D50:Y50" si="7">SUM(D47:D49)</f>
        <v>0</v>
      </c>
      <c r="E50" s="51">
        <f t="shared" si="7"/>
        <v>28315427</v>
      </c>
      <c r="F50" s="52">
        <f t="shared" si="7"/>
        <v>28315427</v>
      </c>
      <c r="G50" s="52">
        <f t="shared" si="7"/>
        <v>15701988</v>
      </c>
      <c r="H50" s="52">
        <f t="shared" si="7"/>
        <v>76567</v>
      </c>
      <c r="I50" s="52">
        <f t="shared" si="7"/>
        <v>-39091168</v>
      </c>
      <c r="J50" s="52">
        <f t="shared" si="7"/>
        <v>-23312613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-23312613</v>
      </c>
      <c r="X50" s="52">
        <f t="shared" si="7"/>
        <v>7078848</v>
      </c>
      <c r="Y50" s="52">
        <f t="shared" si="7"/>
        <v>-30391461</v>
      </c>
      <c r="Z50" s="53">
        <f>+IF(X50&lt;&gt;0,+(Y50/X50)*100,0)</f>
        <v>-429.32778045241264</v>
      </c>
      <c r="AA50" s="54">
        <f>SUM(AA47:AA49)</f>
        <v>28315427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59721782</v>
      </c>
      <c r="D6" s="18"/>
      <c r="E6" s="19">
        <v>-25074620</v>
      </c>
      <c r="F6" s="20">
        <v>-25074620</v>
      </c>
      <c r="G6" s="20">
        <v>46163649</v>
      </c>
      <c r="H6" s="20">
        <v>303973</v>
      </c>
      <c r="I6" s="20">
        <v>3057435</v>
      </c>
      <c r="J6" s="20">
        <v>49525057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49525057</v>
      </c>
      <c r="X6" s="20">
        <v>-6268660</v>
      </c>
      <c r="Y6" s="20">
        <v>55793717</v>
      </c>
      <c r="Z6" s="21">
        <v>-890.0421621207721</v>
      </c>
      <c r="AA6" s="22">
        <v>-25074620</v>
      </c>
    </row>
    <row r="7" spans="1:27" ht="13.5" x14ac:dyDescent="0.25">
      <c r="A7" s="23" t="s">
        <v>35</v>
      </c>
      <c r="B7" s="17" t="s">
        <v>32</v>
      </c>
      <c r="C7" s="18">
        <v>13458464</v>
      </c>
      <c r="D7" s="18"/>
      <c r="E7" s="19">
        <v>50893156</v>
      </c>
      <c r="F7" s="20">
        <v>50893156</v>
      </c>
      <c r="G7" s="20">
        <v>16157574</v>
      </c>
      <c r="H7" s="20">
        <v>523863</v>
      </c>
      <c r="I7" s="20">
        <v>2186942</v>
      </c>
      <c r="J7" s="20">
        <v>18868379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18868379</v>
      </c>
      <c r="X7" s="20">
        <v>12723291</v>
      </c>
      <c r="Y7" s="20">
        <v>6145088</v>
      </c>
      <c r="Z7" s="21">
        <v>48.297944297587783</v>
      </c>
      <c r="AA7" s="22">
        <v>50893156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345084</v>
      </c>
      <c r="F8" s="20">
        <v>345084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86271</v>
      </c>
      <c r="Y8" s="20">
        <v>-86271</v>
      </c>
      <c r="Z8" s="21">
        <v>-100</v>
      </c>
      <c r="AA8" s="22">
        <v>345084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-3125317</v>
      </c>
      <c r="D10" s="18"/>
      <c r="E10" s="19"/>
      <c r="F10" s="20"/>
      <c r="G10" s="20">
        <v>-3365582</v>
      </c>
      <c r="H10" s="20">
        <v>-134171</v>
      </c>
      <c r="I10" s="20">
        <v>-498476</v>
      </c>
      <c r="J10" s="20">
        <v>-3998229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-3998229</v>
      </c>
      <c r="X10" s="20"/>
      <c r="Y10" s="20">
        <v>-3998229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8393959</v>
      </c>
      <c r="D11" s="18"/>
      <c r="E11" s="19"/>
      <c r="F11" s="20"/>
      <c r="G11" s="24">
        <v>11841310</v>
      </c>
      <c r="H11" s="24">
        <v>-2476168</v>
      </c>
      <c r="I11" s="24">
        <v>2252437</v>
      </c>
      <c r="J11" s="20">
        <v>11617579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11617579</v>
      </c>
      <c r="X11" s="20"/>
      <c r="Y11" s="24">
        <v>11617579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239360</v>
      </c>
      <c r="H12" s="20">
        <v>4092</v>
      </c>
      <c r="I12" s="20">
        <v>54841</v>
      </c>
      <c r="J12" s="20">
        <v>298293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298293</v>
      </c>
      <c r="X12" s="20"/>
      <c r="Y12" s="20">
        <v>298293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78448888</v>
      </c>
      <c r="D13" s="29">
        <f>SUM(D6:D12)</f>
        <v>0</v>
      </c>
      <c r="E13" s="30">
        <f t="shared" si="0"/>
        <v>26163620</v>
      </c>
      <c r="F13" s="31">
        <f t="shared" si="0"/>
        <v>26163620</v>
      </c>
      <c r="G13" s="31">
        <f t="shared" si="0"/>
        <v>71036311</v>
      </c>
      <c r="H13" s="31">
        <f t="shared" si="0"/>
        <v>-1778411</v>
      </c>
      <c r="I13" s="31">
        <f t="shared" si="0"/>
        <v>7053179</v>
      </c>
      <c r="J13" s="31">
        <f t="shared" si="0"/>
        <v>76311079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76311079</v>
      </c>
      <c r="X13" s="31">
        <f t="shared" si="0"/>
        <v>6540902</v>
      </c>
      <c r="Y13" s="31">
        <f t="shared" si="0"/>
        <v>69770177</v>
      </c>
      <c r="Z13" s="32">
        <f>+IF(X13&lt;&gt;0,+(Y13/X13)*100,0)</f>
        <v>1066.6751619272081</v>
      </c>
      <c r="AA13" s="33">
        <f>SUM(AA6:AA12)</f>
        <v>26163620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-627677</v>
      </c>
      <c r="D17" s="18"/>
      <c r="E17" s="19">
        <v>2309172</v>
      </c>
      <c r="F17" s="20">
        <v>2309172</v>
      </c>
      <c r="G17" s="24">
        <v>4345000</v>
      </c>
      <c r="H17" s="24">
        <v>-2789691</v>
      </c>
      <c r="I17" s="24"/>
      <c r="J17" s="20">
        <v>1555309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1555309</v>
      </c>
      <c r="X17" s="20">
        <v>577293</v>
      </c>
      <c r="Y17" s="24">
        <v>978016</v>
      </c>
      <c r="Z17" s="25">
        <v>169.41414498356986</v>
      </c>
      <c r="AA17" s="26">
        <v>2309172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-627677</v>
      </c>
      <c r="D25" s="29">
        <f t="shared" ref="D25:Y25" si="1">SUM(D15:D24)</f>
        <v>0</v>
      </c>
      <c r="E25" s="35">
        <f t="shared" si="1"/>
        <v>2309172</v>
      </c>
      <c r="F25" s="36">
        <f t="shared" si="1"/>
        <v>2309172</v>
      </c>
      <c r="G25" s="36">
        <f t="shared" si="1"/>
        <v>4345000</v>
      </c>
      <c r="H25" s="36">
        <f t="shared" si="1"/>
        <v>-2789691</v>
      </c>
      <c r="I25" s="36">
        <f t="shared" si="1"/>
        <v>0</v>
      </c>
      <c r="J25" s="36">
        <f t="shared" si="1"/>
        <v>1555309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1555309</v>
      </c>
      <c r="X25" s="36">
        <f t="shared" si="1"/>
        <v>577293</v>
      </c>
      <c r="Y25" s="36">
        <f t="shared" si="1"/>
        <v>978016</v>
      </c>
      <c r="Z25" s="37">
        <f>+IF(X25&lt;&gt;0,+(Y25/X25)*100,0)</f>
        <v>169.41414498356986</v>
      </c>
      <c r="AA25" s="38">
        <f>SUM(AA15:AA24)</f>
        <v>2309172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77821211</v>
      </c>
      <c r="D26" s="29">
        <f>+D13+D25</f>
        <v>0</v>
      </c>
      <c r="E26" s="30">
        <f t="shared" si="2"/>
        <v>28472792</v>
      </c>
      <c r="F26" s="31">
        <f t="shared" si="2"/>
        <v>28472792</v>
      </c>
      <c r="G26" s="31">
        <f t="shared" si="2"/>
        <v>75381311</v>
      </c>
      <c r="H26" s="31">
        <f t="shared" si="2"/>
        <v>-4568102</v>
      </c>
      <c r="I26" s="31">
        <f t="shared" si="2"/>
        <v>7053179</v>
      </c>
      <c r="J26" s="31">
        <f t="shared" si="2"/>
        <v>77866388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77866388</v>
      </c>
      <c r="X26" s="31">
        <f t="shared" si="2"/>
        <v>7118195</v>
      </c>
      <c r="Y26" s="31">
        <f t="shared" si="2"/>
        <v>70748193</v>
      </c>
      <c r="Z26" s="32">
        <f>+IF(X26&lt;&gt;0,+(Y26/X26)*100,0)</f>
        <v>993.90636249779618</v>
      </c>
      <c r="AA26" s="33">
        <f>+AA13+AA25</f>
        <v>28472792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416670</v>
      </c>
      <c r="D31" s="18"/>
      <c r="E31" s="19"/>
      <c r="F31" s="20"/>
      <c r="G31" s="20">
        <v>416530</v>
      </c>
      <c r="H31" s="20">
        <v>-8561</v>
      </c>
      <c r="I31" s="20">
        <v>-1214</v>
      </c>
      <c r="J31" s="20">
        <v>406755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406755</v>
      </c>
      <c r="X31" s="20"/>
      <c r="Y31" s="20">
        <v>406755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65812515</v>
      </c>
      <c r="D32" s="18"/>
      <c r="E32" s="19">
        <v>-28000000</v>
      </c>
      <c r="F32" s="20">
        <v>-28000000</v>
      </c>
      <c r="G32" s="20">
        <v>70481274</v>
      </c>
      <c r="H32" s="20">
        <v>-11924651</v>
      </c>
      <c r="I32" s="20">
        <v>20119797</v>
      </c>
      <c r="J32" s="20">
        <v>78676420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78676420</v>
      </c>
      <c r="X32" s="20">
        <v>-7000003</v>
      </c>
      <c r="Y32" s="20">
        <v>85676423</v>
      </c>
      <c r="Z32" s="21">
        <v>-1223.9483754506962</v>
      </c>
      <c r="AA32" s="22">
        <v>-28000000</v>
      </c>
    </row>
    <row r="33" spans="1:27" ht="13.5" x14ac:dyDescent="0.25">
      <c r="A33" s="23" t="s">
        <v>60</v>
      </c>
      <c r="B33" s="17" t="s">
        <v>32</v>
      </c>
      <c r="C33" s="18">
        <v>3250</v>
      </c>
      <c r="D33" s="18"/>
      <c r="E33" s="19">
        <v>91092</v>
      </c>
      <c r="F33" s="20">
        <v>91092</v>
      </c>
      <c r="G33" s="20">
        <v>-569615</v>
      </c>
      <c r="H33" s="20">
        <v>1634192</v>
      </c>
      <c r="I33" s="20">
        <v>-61327</v>
      </c>
      <c r="J33" s="20">
        <v>1003250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1003250</v>
      </c>
      <c r="X33" s="20">
        <v>22773</v>
      </c>
      <c r="Y33" s="20">
        <v>980477</v>
      </c>
      <c r="Z33" s="21">
        <v>4305.4362622403723</v>
      </c>
      <c r="AA33" s="22">
        <v>91092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-8008288</v>
      </c>
      <c r="D35" s="18"/>
      <c r="E35" s="19">
        <v>60808536</v>
      </c>
      <c r="F35" s="20">
        <v>60808536</v>
      </c>
      <c r="G35" s="20">
        <v>-6664575</v>
      </c>
      <c r="H35" s="20">
        <v>958984</v>
      </c>
      <c r="I35" s="20">
        <v>1898811</v>
      </c>
      <c r="J35" s="20">
        <v>-3806780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-3806780</v>
      </c>
      <c r="X35" s="20">
        <v>15202134</v>
      </c>
      <c r="Y35" s="20">
        <v>-19008914</v>
      </c>
      <c r="Z35" s="21">
        <v>-125.04108962596962</v>
      </c>
      <c r="AA35" s="22">
        <v>60808536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58224147</v>
      </c>
      <c r="D37" s="29">
        <f t="shared" ref="D37:Y37" si="3">SUM(D29:D36)</f>
        <v>0</v>
      </c>
      <c r="E37" s="30">
        <f t="shared" si="3"/>
        <v>32899628</v>
      </c>
      <c r="F37" s="31">
        <f t="shared" si="3"/>
        <v>32899628</v>
      </c>
      <c r="G37" s="31">
        <f t="shared" si="3"/>
        <v>63663614</v>
      </c>
      <c r="H37" s="31">
        <f t="shared" si="3"/>
        <v>-9340036</v>
      </c>
      <c r="I37" s="31">
        <f t="shared" si="3"/>
        <v>21956067</v>
      </c>
      <c r="J37" s="31">
        <f t="shared" si="3"/>
        <v>76279645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76279645</v>
      </c>
      <c r="X37" s="31">
        <f t="shared" si="3"/>
        <v>8224904</v>
      </c>
      <c r="Y37" s="31">
        <f t="shared" si="3"/>
        <v>68054741</v>
      </c>
      <c r="Z37" s="32">
        <f>+IF(X37&lt;&gt;0,+(Y37/X37)*100,0)</f>
        <v>827.42292189671753</v>
      </c>
      <c r="AA37" s="33">
        <f>SUM(AA29:AA36)</f>
        <v>32899628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58224147</v>
      </c>
      <c r="D44" s="29">
        <f>+D37+D43</f>
        <v>0</v>
      </c>
      <c r="E44" s="30">
        <f t="shared" si="5"/>
        <v>32899628</v>
      </c>
      <c r="F44" s="31">
        <f t="shared" si="5"/>
        <v>32899628</v>
      </c>
      <c r="G44" s="31">
        <f t="shared" si="5"/>
        <v>63663614</v>
      </c>
      <c r="H44" s="31">
        <f t="shared" si="5"/>
        <v>-9340036</v>
      </c>
      <c r="I44" s="31">
        <f t="shared" si="5"/>
        <v>21956067</v>
      </c>
      <c r="J44" s="31">
        <f t="shared" si="5"/>
        <v>76279645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76279645</v>
      </c>
      <c r="X44" s="31">
        <f t="shared" si="5"/>
        <v>8224904</v>
      </c>
      <c r="Y44" s="31">
        <f t="shared" si="5"/>
        <v>68054741</v>
      </c>
      <c r="Z44" s="32">
        <f>+IF(X44&lt;&gt;0,+(Y44/X44)*100,0)</f>
        <v>827.42292189671753</v>
      </c>
      <c r="AA44" s="33">
        <f>+AA37+AA43</f>
        <v>32899628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19597064</v>
      </c>
      <c r="D45" s="42">
        <f t="shared" si="6"/>
        <v>0</v>
      </c>
      <c r="E45" s="43">
        <f t="shared" si="6"/>
        <v>-4426836</v>
      </c>
      <c r="F45" s="44">
        <f t="shared" si="6"/>
        <v>-4426836</v>
      </c>
      <c r="G45" s="44">
        <f t="shared" si="6"/>
        <v>11717697</v>
      </c>
      <c r="H45" s="44">
        <f t="shared" si="6"/>
        <v>4771934</v>
      </c>
      <c r="I45" s="44">
        <f t="shared" si="6"/>
        <v>-14902888</v>
      </c>
      <c r="J45" s="44">
        <f t="shared" si="6"/>
        <v>1586743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1586743</v>
      </c>
      <c r="X45" s="44">
        <f t="shared" si="6"/>
        <v>-1106709</v>
      </c>
      <c r="Y45" s="44">
        <f t="shared" si="6"/>
        <v>2693452</v>
      </c>
      <c r="Z45" s="45">
        <f>+IF(X45&lt;&gt;0,+(Y45/X45)*100,0)</f>
        <v>-243.37490704421847</v>
      </c>
      <c r="AA45" s="46">
        <f>+AA26-AA44</f>
        <v>-4426836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-104554539</v>
      </c>
      <c r="D47" s="18"/>
      <c r="E47" s="19">
        <v>-4426836</v>
      </c>
      <c r="F47" s="20">
        <v>-4426836</v>
      </c>
      <c r="G47" s="20">
        <v>-14146991</v>
      </c>
      <c r="H47" s="20">
        <v>8660068</v>
      </c>
      <c r="I47" s="20">
        <v>-74945881</v>
      </c>
      <c r="J47" s="20">
        <v>-80432804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-80432804</v>
      </c>
      <c r="X47" s="20">
        <v>-1106709</v>
      </c>
      <c r="Y47" s="20">
        <v>-79326095</v>
      </c>
      <c r="Z47" s="47">
        <v>7167.746444639015</v>
      </c>
      <c r="AA47" s="22">
        <v>-4426836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-104554539</v>
      </c>
      <c r="D50" s="50">
        <f t="shared" ref="D50:Y50" si="7">SUM(D47:D49)</f>
        <v>0</v>
      </c>
      <c r="E50" s="51">
        <f t="shared" si="7"/>
        <v>-4426836</v>
      </c>
      <c r="F50" s="52">
        <f t="shared" si="7"/>
        <v>-4426836</v>
      </c>
      <c r="G50" s="52">
        <f t="shared" si="7"/>
        <v>-14146991</v>
      </c>
      <c r="H50" s="52">
        <f t="shared" si="7"/>
        <v>8660068</v>
      </c>
      <c r="I50" s="52">
        <f t="shared" si="7"/>
        <v>-74945881</v>
      </c>
      <c r="J50" s="52">
        <f t="shared" si="7"/>
        <v>-80432804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-80432804</v>
      </c>
      <c r="X50" s="52">
        <f t="shared" si="7"/>
        <v>-1106709</v>
      </c>
      <c r="Y50" s="52">
        <f t="shared" si="7"/>
        <v>-79326095</v>
      </c>
      <c r="Z50" s="53">
        <f>+IF(X50&lt;&gt;0,+(Y50/X50)*100,0)</f>
        <v>7167.746444639015</v>
      </c>
      <c r="AA50" s="54">
        <f>SUM(AA47:AA49)</f>
        <v>-4426836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18879796</v>
      </c>
      <c r="D17" s="18"/>
      <c r="E17" s="19">
        <v>1478405</v>
      </c>
      <c r="F17" s="20">
        <v>1478405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369623</v>
      </c>
      <c r="Y17" s="24">
        <v>-369623</v>
      </c>
      <c r="Z17" s="25">
        <v>-100</v>
      </c>
      <c r="AA17" s="26">
        <v>1478405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18879796</v>
      </c>
      <c r="D25" s="29">
        <f t="shared" ref="D25:Y25" si="1">SUM(D15:D24)</f>
        <v>0</v>
      </c>
      <c r="E25" s="35">
        <f t="shared" si="1"/>
        <v>1478405</v>
      </c>
      <c r="F25" s="36">
        <f t="shared" si="1"/>
        <v>1478405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369623</v>
      </c>
      <c r="Y25" s="36">
        <f t="shared" si="1"/>
        <v>-369623</v>
      </c>
      <c r="Z25" s="37">
        <f>+IF(X25&lt;&gt;0,+(Y25/X25)*100,0)</f>
        <v>-100</v>
      </c>
      <c r="AA25" s="38">
        <f>SUM(AA15:AA24)</f>
        <v>1478405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18879796</v>
      </c>
      <c r="D26" s="29">
        <f>+D13+D25</f>
        <v>0</v>
      </c>
      <c r="E26" s="30">
        <f t="shared" si="2"/>
        <v>1478405</v>
      </c>
      <c r="F26" s="31">
        <f t="shared" si="2"/>
        <v>1478405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369623</v>
      </c>
      <c r="Y26" s="31">
        <f t="shared" si="2"/>
        <v>-369623</v>
      </c>
      <c r="Z26" s="32">
        <f>+IF(X26&lt;&gt;0,+(Y26/X26)*100,0)</f>
        <v>-100</v>
      </c>
      <c r="AA26" s="33">
        <f>+AA13+AA25</f>
        <v>1478405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3596884</v>
      </c>
      <c r="D32" s="18"/>
      <c r="E32" s="19">
        <v>12</v>
      </c>
      <c r="F32" s="20">
        <v>12</v>
      </c>
      <c r="G32" s="20">
        <v>184943</v>
      </c>
      <c r="H32" s="20">
        <v>1921808</v>
      </c>
      <c r="I32" s="20">
        <v>7372346</v>
      </c>
      <c r="J32" s="20">
        <v>9479097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9479097</v>
      </c>
      <c r="X32" s="20">
        <v>3</v>
      </c>
      <c r="Y32" s="20">
        <v>9479094</v>
      </c>
      <c r="Z32" s="21">
        <v>315969800</v>
      </c>
      <c r="AA32" s="22">
        <v>12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3596884</v>
      </c>
      <c r="D37" s="29">
        <f t="shared" ref="D37:Y37" si="3">SUM(D29:D36)</f>
        <v>0</v>
      </c>
      <c r="E37" s="30">
        <f t="shared" si="3"/>
        <v>12</v>
      </c>
      <c r="F37" s="31">
        <f t="shared" si="3"/>
        <v>12</v>
      </c>
      <c r="G37" s="31">
        <f t="shared" si="3"/>
        <v>184943</v>
      </c>
      <c r="H37" s="31">
        <f t="shared" si="3"/>
        <v>1921808</v>
      </c>
      <c r="I37" s="31">
        <f t="shared" si="3"/>
        <v>7372346</v>
      </c>
      <c r="J37" s="31">
        <f t="shared" si="3"/>
        <v>9479097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9479097</v>
      </c>
      <c r="X37" s="31">
        <f t="shared" si="3"/>
        <v>3</v>
      </c>
      <c r="Y37" s="31">
        <f t="shared" si="3"/>
        <v>9479094</v>
      </c>
      <c r="Z37" s="32">
        <f>+IF(X37&lt;&gt;0,+(Y37/X37)*100,0)</f>
        <v>315969800</v>
      </c>
      <c r="AA37" s="33">
        <f>SUM(AA29:AA36)</f>
        <v>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3596884</v>
      </c>
      <c r="D44" s="29">
        <f>+D37+D43</f>
        <v>0</v>
      </c>
      <c r="E44" s="30">
        <f t="shared" si="5"/>
        <v>12</v>
      </c>
      <c r="F44" s="31">
        <f t="shared" si="5"/>
        <v>12</v>
      </c>
      <c r="G44" s="31">
        <f t="shared" si="5"/>
        <v>184943</v>
      </c>
      <c r="H44" s="31">
        <f t="shared" si="5"/>
        <v>1921808</v>
      </c>
      <c r="I44" s="31">
        <f t="shared" si="5"/>
        <v>7372346</v>
      </c>
      <c r="J44" s="31">
        <f t="shared" si="5"/>
        <v>9479097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9479097</v>
      </c>
      <c r="X44" s="31">
        <f t="shared" si="5"/>
        <v>3</v>
      </c>
      <c r="Y44" s="31">
        <f t="shared" si="5"/>
        <v>9479094</v>
      </c>
      <c r="Z44" s="32">
        <f>+IF(X44&lt;&gt;0,+(Y44/X44)*100,0)</f>
        <v>315969800</v>
      </c>
      <c r="AA44" s="33">
        <f>+AA37+AA43</f>
        <v>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15282912</v>
      </c>
      <c r="D45" s="42">
        <f t="shared" si="6"/>
        <v>0</v>
      </c>
      <c r="E45" s="43">
        <f t="shared" si="6"/>
        <v>1478393</v>
      </c>
      <c r="F45" s="44">
        <f t="shared" si="6"/>
        <v>1478393</v>
      </c>
      <c r="G45" s="44">
        <f t="shared" si="6"/>
        <v>-184943</v>
      </c>
      <c r="H45" s="44">
        <f t="shared" si="6"/>
        <v>-1921808</v>
      </c>
      <c r="I45" s="44">
        <f t="shared" si="6"/>
        <v>-7372346</v>
      </c>
      <c r="J45" s="44">
        <f t="shared" si="6"/>
        <v>-9479097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-9479097</v>
      </c>
      <c r="X45" s="44">
        <f t="shared" si="6"/>
        <v>369620</v>
      </c>
      <c r="Y45" s="44">
        <f t="shared" si="6"/>
        <v>-9848717</v>
      </c>
      <c r="Z45" s="45">
        <f>+IF(X45&lt;&gt;0,+(Y45/X45)*100,0)</f>
        <v>-2664.5519722958716</v>
      </c>
      <c r="AA45" s="46">
        <f>+AA26-AA44</f>
        <v>1478393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-1081659466</v>
      </c>
      <c r="D6" s="18"/>
      <c r="E6" s="19">
        <v>-830340</v>
      </c>
      <c r="F6" s="20">
        <v>-830340</v>
      </c>
      <c r="G6" s="20">
        <v>6431483</v>
      </c>
      <c r="H6" s="20">
        <v>-733027</v>
      </c>
      <c r="I6" s="20">
        <v>-295041</v>
      </c>
      <c r="J6" s="20">
        <v>5403415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5403415</v>
      </c>
      <c r="X6" s="20">
        <v>-207588</v>
      </c>
      <c r="Y6" s="20">
        <v>5611003</v>
      </c>
      <c r="Z6" s="21">
        <v>-2702.9515193556467</v>
      </c>
      <c r="AA6" s="22">
        <v>-830340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12156</v>
      </c>
      <c r="F7" s="20">
        <v>12156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3039</v>
      </c>
      <c r="Y7" s="20">
        <v>-3039</v>
      </c>
      <c r="Z7" s="21">
        <v>-100</v>
      </c>
      <c r="AA7" s="22">
        <v>12156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32683306</v>
      </c>
      <c r="D11" s="18"/>
      <c r="E11" s="19"/>
      <c r="F11" s="20"/>
      <c r="G11" s="24">
        <v>2415</v>
      </c>
      <c r="H11" s="24"/>
      <c r="I11" s="24"/>
      <c r="J11" s="20">
        <v>2415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2415</v>
      </c>
      <c r="X11" s="20"/>
      <c r="Y11" s="24">
        <v>2415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-1048976160</v>
      </c>
      <c r="D13" s="29">
        <f>SUM(D6:D12)</f>
        <v>0</v>
      </c>
      <c r="E13" s="30">
        <f t="shared" si="0"/>
        <v>-818184</v>
      </c>
      <c r="F13" s="31">
        <f t="shared" si="0"/>
        <v>-818184</v>
      </c>
      <c r="G13" s="31">
        <f t="shared" si="0"/>
        <v>6433898</v>
      </c>
      <c r="H13" s="31">
        <f t="shared" si="0"/>
        <v>-733027</v>
      </c>
      <c r="I13" s="31">
        <f t="shared" si="0"/>
        <v>-295041</v>
      </c>
      <c r="J13" s="31">
        <f t="shared" si="0"/>
        <v>5405830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5405830</v>
      </c>
      <c r="X13" s="31">
        <f t="shared" si="0"/>
        <v>-204549</v>
      </c>
      <c r="Y13" s="31">
        <f t="shared" si="0"/>
        <v>5610379</v>
      </c>
      <c r="Z13" s="32">
        <f>+IF(X13&lt;&gt;0,+(Y13/X13)*100,0)</f>
        <v>-2742.8044136123863</v>
      </c>
      <c r="AA13" s="33">
        <f>SUM(AA6:AA12)</f>
        <v>-818184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344092107</v>
      </c>
      <c r="D17" s="18"/>
      <c r="E17" s="19">
        <v>-7000</v>
      </c>
      <c r="F17" s="20">
        <v>-7000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-1749</v>
      </c>
      <c r="Y17" s="24">
        <v>1749</v>
      </c>
      <c r="Z17" s="25">
        <v>-100</v>
      </c>
      <c r="AA17" s="26">
        <v>-7000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344092107</v>
      </c>
      <c r="D25" s="29">
        <f t="shared" ref="D25:Y25" si="1">SUM(D15:D24)</f>
        <v>0</v>
      </c>
      <c r="E25" s="35">
        <f t="shared" si="1"/>
        <v>-7000</v>
      </c>
      <c r="F25" s="36">
        <f t="shared" si="1"/>
        <v>-7000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-1749</v>
      </c>
      <c r="Y25" s="36">
        <f t="shared" si="1"/>
        <v>1749</v>
      </c>
      <c r="Z25" s="37">
        <f>+IF(X25&lt;&gt;0,+(Y25/X25)*100,0)</f>
        <v>-100</v>
      </c>
      <c r="AA25" s="38">
        <f>SUM(AA15:AA24)</f>
        <v>-7000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-704884053</v>
      </c>
      <c r="D26" s="29">
        <f>+D13+D25</f>
        <v>0</v>
      </c>
      <c r="E26" s="30">
        <f t="shared" si="2"/>
        <v>-825184</v>
      </c>
      <c r="F26" s="31">
        <f t="shared" si="2"/>
        <v>-825184</v>
      </c>
      <c r="G26" s="31">
        <f t="shared" si="2"/>
        <v>6433898</v>
      </c>
      <c r="H26" s="31">
        <f t="shared" si="2"/>
        <v>-733027</v>
      </c>
      <c r="I26" s="31">
        <f t="shared" si="2"/>
        <v>-295041</v>
      </c>
      <c r="J26" s="31">
        <f t="shared" si="2"/>
        <v>5405830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5405830</v>
      </c>
      <c r="X26" s="31">
        <f t="shared" si="2"/>
        <v>-206298</v>
      </c>
      <c r="Y26" s="31">
        <f t="shared" si="2"/>
        <v>5612128</v>
      </c>
      <c r="Z26" s="32">
        <f>+IF(X26&lt;&gt;0,+(Y26/X26)*100,0)</f>
        <v>-2720.398646617999</v>
      </c>
      <c r="AA26" s="33">
        <f>+AA13+AA25</f>
        <v>-825184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2569547</v>
      </c>
      <c r="F32" s="20">
        <v>2569547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642387</v>
      </c>
      <c r="Y32" s="20">
        <v>-642387</v>
      </c>
      <c r="Z32" s="21">
        <v>-100</v>
      </c>
      <c r="AA32" s="22">
        <v>2569547</v>
      </c>
    </row>
    <row r="33" spans="1:27" ht="13.5" x14ac:dyDescent="0.25">
      <c r="A33" s="23" t="s">
        <v>60</v>
      </c>
      <c r="B33" s="17" t="s">
        <v>32</v>
      </c>
      <c r="C33" s="18">
        <v>-61359540</v>
      </c>
      <c r="D33" s="18"/>
      <c r="E33" s="19">
        <v>879672</v>
      </c>
      <c r="F33" s="20">
        <v>879672</v>
      </c>
      <c r="G33" s="20">
        <v>6450000</v>
      </c>
      <c r="H33" s="20">
        <v>-730477</v>
      </c>
      <c r="I33" s="20"/>
      <c r="J33" s="20">
        <v>5719523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5719523</v>
      </c>
      <c r="X33" s="20">
        <v>219918</v>
      </c>
      <c r="Y33" s="20">
        <v>5499605</v>
      </c>
      <c r="Z33" s="21">
        <v>2500.7525532243835</v>
      </c>
      <c r="AA33" s="22">
        <v>879672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-61359540</v>
      </c>
      <c r="D37" s="29">
        <f t="shared" ref="D37:Y37" si="3">SUM(D29:D36)</f>
        <v>0</v>
      </c>
      <c r="E37" s="30">
        <f t="shared" si="3"/>
        <v>3449219</v>
      </c>
      <c r="F37" s="31">
        <f t="shared" si="3"/>
        <v>3449219</v>
      </c>
      <c r="G37" s="31">
        <f t="shared" si="3"/>
        <v>6450000</v>
      </c>
      <c r="H37" s="31">
        <f t="shared" si="3"/>
        <v>-730477</v>
      </c>
      <c r="I37" s="31">
        <f t="shared" si="3"/>
        <v>0</v>
      </c>
      <c r="J37" s="31">
        <f t="shared" si="3"/>
        <v>5719523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5719523</v>
      </c>
      <c r="X37" s="31">
        <f t="shared" si="3"/>
        <v>862305</v>
      </c>
      <c r="Y37" s="31">
        <f t="shared" si="3"/>
        <v>4857218</v>
      </c>
      <c r="Z37" s="32">
        <f>+IF(X37&lt;&gt;0,+(Y37/X37)*100,0)</f>
        <v>563.28306109787138</v>
      </c>
      <c r="AA37" s="33">
        <f>SUM(AA29:AA36)</f>
        <v>3449219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-61359540</v>
      </c>
      <c r="D44" s="29">
        <f>+D37+D43</f>
        <v>0</v>
      </c>
      <c r="E44" s="30">
        <f t="shared" si="5"/>
        <v>3449219</v>
      </c>
      <c r="F44" s="31">
        <f t="shared" si="5"/>
        <v>3449219</v>
      </c>
      <c r="G44" s="31">
        <f t="shared" si="5"/>
        <v>6450000</v>
      </c>
      <c r="H44" s="31">
        <f t="shared" si="5"/>
        <v>-730477</v>
      </c>
      <c r="I44" s="31">
        <f t="shared" si="5"/>
        <v>0</v>
      </c>
      <c r="J44" s="31">
        <f t="shared" si="5"/>
        <v>5719523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5719523</v>
      </c>
      <c r="X44" s="31">
        <f t="shared" si="5"/>
        <v>862305</v>
      </c>
      <c r="Y44" s="31">
        <f t="shared" si="5"/>
        <v>4857218</v>
      </c>
      <c r="Z44" s="32">
        <f>+IF(X44&lt;&gt;0,+(Y44/X44)*100,0)</f>
        <v>563.28306109787138</v>
      </c>
      <c r="AA44" s="33">
        <f>+AA37+AA43</f>
        <v>3449219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-643524513</v>
      </c>
      <c r="D45" s="42">
        <f t="shared" si="6"/>
        <v>0</v>
      </c>
      <c r="E45" s="43">
        <f t="shared" si="6"/>
        <v>-4274403</v>
      </c>
      <c r="F45" s="44">
        <f t="shared" si="6"/>
        <v>-4274403</v>
      </c>
      <c r="G45" s="44">
        <f t="shared" si="6"/>
        <v>-16102</v>
      </c>
      <c r="H45" s="44">
        <f t="shared" si="6"/>
        <v>-2550</v>
      </c>
      <c r="I45" s="44">
        <f t="shared" si="6"/>
        <v>-295041</v>
      </c>
      <c r="J45" s="44">
        <f t="shared" si="6"/>
        <v>-313693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-313693</v>
      </c>
      <c r="X45" s="44">
        <f t="shared" si="6"/>
        <v>-1068603</v>
      </c>
      <c r="Y45" s="44">
        <f t="shared" si="6"/>
        <v>754910</v>
      </c>
      <c r="Z45" s="45">
        <f>+IF(X45&lt;&gt;0,+(Y45/X45)*100,0)</f>
        <v>-70.644570528063284</v>
      </c>
      <c r="AA45" s="46">
        <f>+AA26-AA44</f>
        <v>-4274403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-4274403</v>
      </c>
      <c r="F47" s="20">
        <v>-4274403</v>
      </c>
      <c r="G47" s="20">
        <v>-189020</v>
      </c>
      <c r="H47" s="20">
        <v>-132535</v>
      </c>
      <c r="I47" s="20">
        <v>-426328</v>
      </c>
      <c r="J47" s="20">
        <v>-747883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-747883</v>
      </c>
      <c r="X47" s="20">
        <v>-1068603</v>
      </c>
      <c r="Y47" s="20">
        <v>320720</v>
      </c>
      <c r="Z47" s="47">
        <v>-30.013016995086105</v>
      </c>
      <c r="AA47" s="22">
        <v>-4274403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-4274403</v>
      </c>
      <c r="F50" s="52">
        <f t="shared" si="7"/>
        <v>-4274403</v>
      </c>
      <c r="G50" s="52">
        <f t="shared" si="7"/>
        <v>-189020</v>
      </c>
      <c r="H50" s="52">
        <f t="shared" si="7"/>
        <v>-132535</v>
      </c>
      <c r="I50" s="52">
        <f t="shared" si="7"/>
        <v>-426328</v>
      </c>
      <c r="J50" s="52">
        <f t="shared" si="7"/>
        <v>-747883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-747883</v>
      </c>
      <c r="X50" s="52">
        <f t="shared" si="7"/>
        <v>-1068603</v>
      </c>
      <c r="Y50" s="52">
        <f t="shared" si="7"/>
        <v>320720</v>
      </c>
      <c r="Z50" s="53">
        <f>+IF(X50&lt;&gt;0,+(Y50/X50)*100,0)</f>
        <v>-30.013016995086105</v>
      </c>
      <c r="AA50" s="54">
        <f>SUM(AA47:AA49)</f>
        <v>-4274403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22248365</v>
      </c>
      <c r="F6" s="20">
        <v>22248365</v>
      </c>
      <c r="G6" s="20">
        <v>-2000000</v>
      </c>
      <c r="H6" s="20"/>
      <c r="I6" s="20"/>
      <c r="J6" s="20">
        <v>-2000000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-2000000</v>
      </c>
      <c r="X6" s="20">
        <v>5562090</v>
      </c>
      <c r="Y6" s="20">
        <v>-7562090</v>
      </c>
      <c r="Z6" s="21">
        <v>-135.95770654556111</v>
      </c>
      <c r="AA6" s="22">
        <v>22248365</v>
      </c>
    </row>
    <row r="7" spans="1:27" ht="13.5" x14ac:dyDescent="0.25">
      <c r="A7" s="23" t="s">
        <v>35</v>
      </c>
      <c r="B7" s="17" t="s">
        <v>32</v>
      </c>
      <c r="C7" s="18">
        <v>5388127</v>
      </c>
      <c r="D7" s="18"/>
      <c r="E7" s="19">
        <v>20099604</v>
      </c>
      <c r="F7" s="20">
        <v>20099604</v>
      </c>
      <c r="G7" s="20">
        <v>226548292</v>
      </c>
      <c r="H7" s="20">
        <v>324240</v>
      </c>
      <c r="I7" s="20">
        <v>146532</v>
      </c>
      <c r="J7" s="20">
        <v>227019064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227019064</v>
      </c>
      <c r="X7" s="20">
        <v>5024907</v>
      </c>
      <c r="Y7" s="20">
        <v>221994157</v>
      </c>
      <c r="Z7" s="21">
        <v>4417.8759328282094</v>
      </c>
      <c r="AA7" s="22">
        <v>20099604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-532317</v>
      </c>
      <c r="D10" s="18"/>
      <c r="E10" s="19">
        <v>-305000</v>
      </c>
      <c r="F10" s="20">
        <v>-305000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-76251</v>
      </c>
      <c r="Y10" s="20">
        <v>76251</v>
      </c>
      <c r="Z10" s="21">
        <v>-100</v>
      </c>
      <c r="AA10" s="22">
        <v>-305000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17845059</v>
      </c>
      <c r="F11" s="20">
        <v>17845059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4461267</v>
      </c>
      <c r="Y11" s="24">
        <v>-4461267</v>
      </c>
      <c r="Z11" s="25">
        <v>-100</v>
      </c>
      <c r="AA11" s="26">
        <v>17845059</v>
      </c>
    </row>
    <row r="12" spans="1:27" ht="13.5" x14ac:dyDescent="0.25">
      <c r="A12" s="23" t="s">
        <v>40</v>
      </c>
      <c r="B12" s="17" t="s">
        <v>32</v>
      </c>
      <c r="C12" s="18">
        <v>-4962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4850848</v>
      </c>
      <c r="D13" s="29">
        <f>SUM(D6:D12)</f>
        <v>0</v>
      </c>
      <c r="E13" s="30">
        <f t="shared" si="0"/>
        <v>59888028</v>
      </c>
      <c r="F13" s="31">
        <f t="shared" si="0"/>
        <v>59888028</v>
      </c>
      <c r="G13" s="31">
        <f t="shared" si="0"/>
        <v>224548292</v>
      </c>
      <c r="H13" s="31">
        <f t="shared" si="0"/>
        <v>324240</v>
      </c>
      <c r="I13" s="31">
        <f t="shared" si="0"/>
        <v>146532</v>
      </c>
      <c r="J13" s="31">
        <f t="shared" si="0"/>
        <v>225019064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225019064</v>
      </c>
      <c r="X13" s="31">
        <f t="shared" si="0"/>
        <v>14972013</v>
      </c>
      <c r="Y13" s="31">
        <f t="shared" si="0"/>
        <v>210047051</v>
      </c>
      <c r="Z13" s="32">
        <f>+IF(X13&lt;&gt;0,+(Y13/X13)*100,0)</f>
        <v>1402.931262482874</v>
      </c>
      <c r="AA13" s="33">
        <f>SUM(AA6:AA12)</f>
        <v>59888028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80265031</v>
      </c>
      <c r="D17" s="18"/>
      <c r="E17" s="19">
        <v>-2431194</v>
      </c>
      <c r="F17" s="20">
        <v>-2431194</v>
      </c>
      <c r="G17" s="24"/>
      <c r="H17" s="24">
        <v>-571744</v>
      </c>
      <c r="I17" s="24">
        <v>-564518</v>
      </c>
      <c r="J17" s="20">
        <v>-1136262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-1136262</v>
      </c>
      <c r="X17" s="20">
        <v>-607800</v>
      </c>
      <c r="Y17" s="24">
        <v>-528462</v>
      </c>
      <c r="Z17" s="25">
        <v>86.946692991115498</v>
      </c>
      <c r="AA17" s="26">
        <v>-2431194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80265031</v>
      </c>
      <c r="D25" s="29">
        <f t="shared" ref="D25:Y25" si="1">SUM(D15:D24)</f>
        <v>0</v>
      </c>
      <c r="E25" s="35">
        <f t="shared" si="1"/>
        <v>-2431194</v>
      </c>
      <c r="F25" s="36">
        <f t="shared" si="1"/>
        <v>-2431194</v>
      </c>
      <c r="G25" s="36">
        <f t="shared" si="1"/>
        <v>0</v>
      </c>
      <c r="H25" s="36">
        <f t="shared" si="1"/>
        <v>-571744</v>
      </c>
      <c r="I25" s="36">
        <f t="shared" si="1"/>
        <v>-564518</v>
      </c>
      <c r="J25" s="36">
        <f t="shared" si="1"/>
        <v>-1136262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-1136262</v>
      </c>
      <c r="X25" s="36">
        <f t="shared" si="1"/>
        <v>-607800</v>
      </c>
      <c r="Y25" s="36">
        <f t="shared" si="1"/>
        <v>-528462</v>
      </c>
      <c r="Z25" s="37">
        <f>+IF(X25&lt;&gt;0,+(Y25/X25)*100,0)</f>
        <v>86.946692991115498</v>
      </c>
      <c r="AA25" s="38">
        <f>SUM(AA15:AA24)</f>
        <v>-2431194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85115879</v>
      </c>
      <c r="D26" s="29">
        <f>+D13+D25</f>
        <v>0</v>
      </c>
      <c r="E26" s="30">
        <f t="shared" si="2"/>
        <v>57456834</v>
      </c>
      <c r="F26" s="31">
        <f t="shared" si="2"/>
        <v>57456834</v>
      </c>
      <c r="G26" s="31">
        <f t="shared" si="2"/>
        <v>224548292</v>
      </c>
      <c r="H26" s="31">
        <f t="shared" si="2"/>
        <v>-247504</v>
      </c>
      <c r="I26" s="31">
        <f t="shared" si="2"/>
        <v>-417986</v>
      </c>
      <c r="J26" s="31">
        <f t="shared" si="2"/>
        <v>223882802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223882802</v>
      </c>
      <c r="X26" s="31">
        <f t="shared" si="2"/>
        <v>14364213</v>
      </c>
      <c r="Y26" s="31">
        <f t="shared" si="2"/>
        <v>209518589</v>
      </c>
      <c r="Z26" s="32">
        <f>+IF(X26&lt;&gt;0,+(Y26/X26)*100,0)</f>
        <v>1458.6151639494626</v>
      </c>
      <c r="AA26" s="33">
        <f>+AA13+AA25</f>
        <v>57456834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-9471889</v>
      </c>
      <c r="D32" s="18"/>
      <c r="E32" s="19">
        <v>1</v>
      </c>
      <c r="F32" s="20">
        <v>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1</v>
      </c>
    </row>
    <row r="33" spans="1:27" ht="13.5" x14ac:dyDescent="0.25">
      <c r="A33" s="23" t="s">
        <v>60</v>
      </c>
      <c r="B33" s="17" t="s">
        <v>32</v>
      </c>
      <c r="C33" s="18">
        <v>-45628917</v>
      </c>
      <c r="D33" s="18"/>
      <c r="E33" s="19"/>
      <c r="F33" s="20"/>
      <c r="G33" s="20">
        <v>-3019366</v>
      </c>
      <c r="H33" s="20">
        <v>-3759740</v>
      </c>
      <c r="I33" s="20"/>
      <c r="J33" s="20">
        <v>-6779106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-6779106</v>
      </c>
      <c r="X33" s="20"/>
      <c r="Y33" s="20">
        <v>-6779106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17052017</v>
      </c>
      <c r="F35" s="20">
        <v>17052017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4263003</v>
      </c>
      <c r="Y35" s="20">
        <v>-4263003</v>
      </c>
      <c r="Z35" s="21">
        <v>-100</v>
      </c>
      <c r="AA35" s="22">
        <v>17052017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-55100806</v>
      </c>
      <c r="D37" s="29">
        <f t="shared" ref="D37:Y37" si="3">SUM(D29:D36)</f>
        <v>0</v>
      </c>
      <c r="E37" s="30">
        <f t="shared" si="3"/>
        <v>17052018</v>
      </c>
      <c r="F37" s="31">
        <f t="shared" si="3"/>
        <v>17052018</v>
      </c>
      <c r="G37" s="31">
        <f t="shared" si="3"/>
        <v>-3019366</v>
      </c>
      <c r="H37" s="31">
        <f t="shared" si="3"/>
        <v>-3759740</v>
      </c>
      <c r="I37" s="31">
        <f t="shared" si="3"/>
        <v>0</v>
      </c>
      <c r="J37" s="31">
        <f t="shared" si="3"/>
        <v>-6779106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-6779106</v>
      </c>
      <c r="X37" s="31">
        <f t="shared" si="3"/>
        <v>4263003</v>
      </c>
      <c r="Y37" s="31">
        <f t="shared" si="3"/>
        <v>-11042109</v>
      </c>
      <c r="Z37" s="32">
        <f>+IF(X37&lt;&gt;0,+(Y37/X37)*100,0)</f>
        <v>-259.02184446034869</v>
      </c>
      <c r="AA37" s="33">
        <f>SUM(AA29:AA36)</f>
        <v>17052018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-55100806</v>
      </c>
      <c r="D44" s="29">
        <f>+D37+D43</f>
        <v>0</v>
      </c>
      <c r="E44" s="30">
        <f t="shared" si="5"/>
        <v>17052018</v>
      </c>
      <c r="F44" s="31">
        <f t="shared" si="5"/>
        <v>17052018</v>
      </c>
      <c r="G44" s="31">
        <f t="shared" si="5"/>
        <v>-3019366</v>
      </c>
      <c r="H44" s="31">
        <f t="shared" si="5"/>
        <v>-3759740</v>
      </c>
      <c r="I44" s="31">
        <f t="shared" si="5"/>
        <v>0</v>
      </c>
      <c r="J44" s="31">
        <f t="shared" si="5"/>
        <v>-6779106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-6779106</v>
      </c>
      <c r="X44" s="31">
        <f t="shared" si="5"/>
        <v>4263003</v>
      </c>
      <c r="Y44" s="31">
        <f t="shared" si="5"/>
        <v>-11042109</v>
      </c>
      <c r="Z44" s="32">
        <f>+IF(X44&lt;&gt;0,+(Y44/X44)*100,0)</f>
        <v>-259.02184446034869</v>
      </c>
      <c r="AA44" s="33">
        <f>+AA37+AA43</f>
        <v>17052018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140216685</v>
      </c>
      <c r="D45" s="42">
        <f t="shared" si="6"/>
        <v>0</v>
      </c>
      <c r="E45" s="43">
        <f t="shared" si="6"/>
        <v>40404816</v>
      </c>
      <c r="F45" s="44">
        <f t="shared" si="6"/>
        <v>40404816</v>
      </c>
      <c r="G45" s="44">
        <f t="shared" si="6"/>
        <v>227567658</v>
      </c>
      <c r="H45" s="44">
        <f t="shared" si="6"/>
        <v>3512236</v>
      </c>
      <c r="I45" s="44">
        <f t="shared" si="6"/>
        <v>-417986</v>
      </c>
      <c r="J45" s="44">
        <f t="shared" si="6"/>
        <v>230661908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230661908</v>
      </c>
      <c r="X45" s="44">
        <f t="shared" si="6"/>
        <v>10101210</v>
      </c>
      <c r="Y45" s="44">
        <f t="shared" si="6"/>
        <v>220560698</v>
      </c>
      <c r="Z45" s="45">
        <f>+IF(X45&lt;&gt;0,+(Y45/X45)*100,0)</f>
        <v>2183.5076985826449</v>
      </c>
      <c r="AA45" s="46">
        <f>+AA26-AA44</f>
        <v>40404816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19816022</v>
      </c>
      <c r="D47" s="18"/>
      <c r="E47" s="19">
        <v>19001754</v>
      </c>
      <c r="F47" s="20">
        <v>19001754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4750440</v>
      </c>
      <c r="Y47" s="20">
        <v>-4750440</v>
      </c>
      <c r="Z47" s="47">
        <v>-100</v>
      </c>
      <c r="AA47" s="22">
        <v>19001754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19816022</v>
      </c>
      <c r="D50" s="50">
        <f t="shared" ref="D50:Y50" si="7">SUM(D47:D49)</f>
        <v>0</v>
      </c>
      <c r="E50" s="51">
        <f t="shared" si="7"/>
        <v>19001754</v>
      </c>
      <c r="F50" s="52">
        <f t="shared" si="7"/>
        <v>19001754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4750440</v>
      </c>
      <c r="Y50" s="52">
        <f t="shared" si="7"/>
        <v>-4750440</v>
      </c>
      <c r="Z50" s="53">
        <f>+IF(X50&lt;&gt;0,+(Y50/X50)*100,0)</f>
        <v>-100</v>
      </c>
      <c r="AA50" s="54">
        <f>SUM(AA47:AA49)</f>
        <v>19001754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264097888</v>
      </c>
      <c r="D6" s="18"/>
      <c r="E6" s="19">
        <v>-14164927</v>
      </c>
      <c r="F6" s="20">
        <v>-14164927</v>
      </c>
      <c r="G6" s="20">
        <v>5318659</v>
      </c>
      <c r="H6" s="20">
        <v>92604869</v>
      </c>
      <c r="I6" s="20">
        <v>45913902</v>
      </c>
      <c r="J6" s="20">
        <v>143837430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143837430</v>
      </c>
      <c r="X6" s="20">
        <v>26389704</v>
      </c>
      <c r="Y6" s="20">
        <v>117447726</v>
      </c>
      <c r="Z6" s="21">
        <v>445.05132001480581</v>
      </c>
      <c r="AA6" s="22">
        <v>-14164927</v>
      </c>
    </row>
    <row r="7" spans="1:27" ht="13.5" x14ac:dyDescent="0.25">
      <c r="A7" s="23" t="s">
        <v>35</v>
      </c>
      <c r="B7" s="17" t="s">
        <v>32</v>
      </c>
      <c r="C7" s="18">
        <v>93160318</v>
      </c>
      <c r="D7" s="18"/>
      <c r="E7" s="19">
        <v>114977449</v>
      </c>
      <c r="F7" s="20">
        <v>114977449</v>
      </c>
      <c r="G7" s="20">
        <v>252039098</v>
      </c>
      <c r="H7" s="20">
        <v>-138905666</v>
      </c>
      <c r="I7" s="20">
        <v>-8256109</v>
      </c>
      <c r="J7" s="20">
        <v>104877323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104877323</v>
      </c>
      <c r="X7" s="20">
        <v>28744368</v>
      </c>
      <c r="Y7" s="20">
        <v>76132955</v>
      </c>
      <c r="Z7" s="21">
        <v>264.86216360714559</v>
      </c>
      <c r="AA7" s="22">
        <v>114977449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3528519</v>
      </c>
      <c r="D12" s="18"/>
      <c r="E12" s="19"/>
      <c r="F12" s="20"/>
      <c r="G12" s="20">
        <v>3528519</v>
      </c>
      <c r="H12" s="20"/>
      <c r="I12" s="20"/>
      <c r="J12" s="20">
        <v>3528519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3528519</v>
      </c>
      <c r="X12" s="20"/>
      <c r="Y12" s="20">
        <v>3528519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360786725</v>
      </c>
      <c r="D13" s="29">
        <f>SUM(D6:D12)</f>
        <v>0</v>
      </c>
      <c r="E13" s="30">
        <f t="shared" si="0"/>
        <v>100812522</v>
      </c>
      <c r="F13" s="31">
        <f t="shared" si="0"/>
        <v>100812522</v>
      </c>
      <c r="G13" s="31">
        <f t="shared" si="0"/>
        <v>260886276</v>
      </c>
      <c r="H13" s="31">
        <f t="shared" si="0"/>
        <v>-46300797</v>
      </c>
      <c r="I13" s="31">
        <f t="shared" si="0"/>
        <v>37657793</v>
      </c>
      <c r="J13" s="31">
        <f t="shared" si="0"/>
        <v>252243272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252243272</v>
      </c>
      <c r="X13" s="31">
        <f t="shared" si="0"/>
        <v>55134072</v>
      </c>
      <c r="Y13" s="31">
        <f t="shared" si="0"/>
        <v>197109200</v>
      </c>
      <c r="Z13" s="32">
        <f>+IF(X13&lt;&gt;0,+(Y13/X13)*100,0)</f>
        <v>357.50887400444503</v>
      </c>
      <c r="AA13" s="33">
        <f>SUM(AA6:AA12)</f>
        <v>100812522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805418353</v>
      </c>
      <c r="D17" s="18"/>
      <c r="E17" s="19">
        <v>-64881635</v>
      </c>
      <c r="F17" s="20">
        <v>-64881635</v>
      </c>
      <c r="G17" s="24">
        <v>807432751</v>
      </c>
      <c r="H17" s="24">
        <v>-12479341</v>
      </c>
      <c r="I17" s="24">
        <v>-5079886</v>
      </c>
      <c r="J17" s="20">
        <v>789873524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789873524</v>
      </c>
      <c r="X17" s="20">
        <v>-48253941</v>
      </c>
      <c r="Y17" s="24">
        <v>838127465</v>
      </c>
      <c r="Z17" s="25">
        <v>-1736.9098722941615</v>
      </c>
      <c r="AA17" s="26">
        <v>-64881635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313946</v>
      </c>
      <c r="D21" s="18"/>
      <c r="E21" s="19">
        <v>400000</v>
      </c>
      <c r="F21" s="20">
        <v>400000</v>
      </c>
      <c r="G21" s="20">
        <v>332322</v>
      </c>
      <c r="H21" s="20">
        <v>-18376</v>
      </c>
      <c r="I21" s="20"/>
      <c r="J21" s="20">
        <v>313946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313946</v>
      </c>
      <c r="X21" s="20">
        <v>400000</v>
      </c>
      <c r="Y21" s="20">
        <v>-86054</v>
      </c>
      <c r="Z21" s="21">
        <v>-21.513500000000001</v>
      </c>
      <c r="AA21" s="22">
        <v>400000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805732299</v>
      </c>
      <c r="D25" s="29">
        <f t="shared" ref="D25:Y25" si="1">SUM(D15:D24)</f>
        <v>0</v>
      </c>
      <c r="E25" s="35">
        <f t="shared" si="1"/>
        <v>-64481635</v>
      </c>
      <c r="F25" s="36">
        <f t="shared" si="1"/>
        <v>-64481635</v>
      </c>
      <c r="G25" s="36">
        <f t="shared" si="1"/>
        <v>807765073</v>
      </c>
      <c r="H25" s="36">
        <f t="shared" si="1"/>
        <v>-12497717</v>
      </c>
      <c r="I25" s="36">
        <f t="shared" si="1"/>
        <v>-5079886</v>
      </c>
      <c r="J25" s="36">
        <f t="shared" si="1"/>
        <v>790187470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790187470</v>
      </c>
      <c r="X25" s="36">
        <f t="shared" si="1"/>
        <v>-47853941</v>
      </c>
      <c r="Y25" s="36">
        <f t="shared" si="1"/>
        <v>838041411</v>
      </c>
      <c r="Z25" s="37">
        <f>+IF(X25&lt;&gt;0,+(Y25/X25)*100,0)</f>
        <v>-1751.2484729314142</v>
      </c>
      <c r="AA25" s="38">
        <f>SUM(AA15:AA24)</f>
        <v>-64481635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1166519024</v>
      </c>
      <c r="D26" s="29">
        <f>+D13+D25</f>
        <v>0</v>
      </c>
      <c r="E26" s="30">
        <f t="shared" si="2"/>
        <v>36330887</v>
      </c>
      <c r="F26" s="31">
        <f t="shared" si="2"/>
        <v>36330887</v>
      </c>
      <c r="G26" s="31">
        <f t="shared" si="2"/>
        <v>1068651349</v>
      </c>
      <c r="H26" s="31">
        <f t="shared" si="2"/>
        <v>-58798514</v>
      </c>
      <c r="I26" s="31">
        <f t="shared" si="2"/>
        <v>32577907</v>
      </c>
      <c r="J26" s="31">
        <f t="shared" si="2"/>
        <v>1042430742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1042430742</v>
      </c>
      <c r="X26" s="31">
        <f t="shared" si="2"/>
        <v>7280131</v>
      </c>
      <c r="Y26" s="31">
        <f t="shared" si="2"/>
        <v>1035150611</v>
      </c>
      <c r="Z26" s="32">
        <f>+IF(X26&lt;&gt;0,+(Y26/X26)*100,0)</f>
        <v>14218.845938349188</v>
      </c>
      <c r="AA26" s="33">
        <f>+AA13+AA25</f>
        <v>36330887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2321740</v>
      </c>
      <c r="D31" s="18"/>
      <c r="E31" s="19"/>
      <c r="F31" s="20"/>
      <c r="G31" s="20">
        <v>2556609</v>
      </c>
      <c r="H31" s="20">
        <v>165316</v>
      </c>
      <c r="I31" s="20">
        <v>240700</v>
      </c>
      <c r="J31" s="20">
        <v>2962625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2962625</v>
      </c>
      <c r="X31" s="20"/>
      <c r="Y31" s="20">
        <v>2962625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32343649</v>
      </c>
      <c r="D32" s="18"/>
      <c r="E32" s="19"/>
      <c r="F32" s="20"/>
      <c r="G32" s="20">
        <v>14502234</v>
      </c>
      <c r="H32" s="20">
        <v>110394182</v>
      </c>
      <c r="I32" s="20">
        <v>44191279</v>
      </c>
      <c r="J32" s="20">
        <v>169087695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169087695</v>
      </c>
      <c r="X32" s="20"/>
      <c r="Y32" s="20">
        <v>169087695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5000000</v>
      </c>
      <c r="I33" s="20"/>
      <c r="J33" s="20">
        <v>5000000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5000000</v>
      </c>
      <c r="X33" s="20"/>
      <c r="Y33" s="20">
        <v>5000000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34665389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17058843</v>
      </c>
      <c r="H37" s="31">
        <f t="shared" si="3"/>
        <v>115559498</v>
      </c>
      <c r="I37" s="31">
        <f t="shared" si="3"/>
        <v>44431979</v>
      </c>
      <c r="J37" s="31">
        <f t="shared" si="3"/>
        <v>177050320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177050320</v>
      </c>
      <c r="X37" s="31">
        <f t="shared" si="3"/>
        <v>0</v>
      </c>
      <c r="Y37" s="31">
        <f t="shared" si="3"/>
        <v>177050320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34665389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17058843</v>
      </c>
      <c r="H44" s="31">
        <f t="shared" si="5"/>
        <v>115559498</v>
      </c>
      <c r="I44" s="31">
        <f t="shared" si="5"/>
        <v>44431979</v>
      </c>
      <c r="J44" s="31">
        <f t="shared" si="5"/>
        <v>177050320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177050320</v>
      </c>
      <c r="X44" s="31">
        <f t="shared" si="5"/>
        <v>0</v>
      </c>
      <c r="Y44" s="31">
        <f t="shared" si="5"/>
        <v>177050320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1131853635</v>
      </c>
      <c r="D45" s="42">
        <f t="shared" si="6"/>
        <v>0</v>
      </c>
      <c r="E45" s="43">
        <f t="shared" si="6"/>
        <v>36330887</v>
      </c>
      <c r="F45" s="44">
        <f t="shared" si="6"/>
        <v>36330887</v>
      </c>
      <c r="G45" s="44">
        <f t="shared" si="6"/>
        <v>1051592506</v>
      </c>
      <c r="H45" s="44">
        <f t="shared" si="6"/>
        <v>-174358012</v>
      </c>
      <c r="I45" s="44">
        <f t="shared" si="6"/>
        <v>-11854072</v>
      </c>
      <c r="J45" s="44">
        <f t="shared" si="6"/>
        <v>865380422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865380422</v>
      </c>
      <c r="X45" s="44">
        <f t="shared" si="6"/>
        <v>7280131</v>
      </c>
      <c r="Y45" s="44">
        <f t="shared" si="6"/>
        <v>858100291</v>
      </c>
      <c r="Z45" s="45">
        <f>+IF(X45&lt;&gt;0,+(Y45/X45)*100,0)</f>
        <v>11786.87981026715</v>
      </c>
      <c r="AA45" s="46">
        <f>+AA26-AA44</f>
        <v>36330887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168717154</v>
      </c>
      <c r="F47" s="20">
        <v>168717154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42179334</v>
      </c>
      <c r="Y47" s="20">
        <v>-42179334</v>
      </c>
      <c r="Z47" s="47">
        <v>-100</v>
      </c>
      <c r="AA47" s="22">
        <v>168717154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168717154</v>
      </c>
      <c r="F50" s="52">
        <f t="shared" si="7"/>
        <v>168717154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42179334</v>
      </c>
      <c r="Y50" s="52">
        <f t="shared" si="7"/>
        <v>-42179334</v>
      </c>
      <c r="Z50" s="53">
        <f>+IF(X50&lt;&gt;0,+(Y50/X50)*100,0)</f>
        <v>-100</v>
      </c>
      <c r="AA50" s="54">
        <f>SUM(AA47:AA49)</f>
        <v>168717154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656140</v>
      </c>
      <c r="D6" s="18"/>
      <c r="E6" s="19">
        <v>-8993606</v>
      </c>
      <c r="F6" s="20">
        <v>-8993606</v>
      </c>
      <c r="G6" s="20">
        <v>-1366478</v>
      </c>
      <c r="H6" s="20">
        <v>-36753</v>
      </c>
      <c r="I6" s="20">
        <v>-1234565</v>
      </c>
      <c r="J6" s="20">
        <v>-2637796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-2637796</v>
      </c>
      <c r="X6" s="20">
        <v>-2248398</v>
      </c>
      <c r="Y6" s="20">
        <v>-389398</v>
      </c>
      <c r="Z6" s="21">
        <v>17.318908840872478</v>
      </c>
      <c r="AA6" s="22">
        <v>-8993606</v>
      </c>
    </row>
    <row r="7" spans="1:27" ht="13.5" x14ac:dyDescent="0.25">
      <c r="A7" s="23" t="s">
        <v>35</v>
      </c>
      <c r="B7" s="17" t="s">
        <v>32</v>
      </c>
      <c r="C7" s="18">
        <v>-4974523</v>
      </c>
      <c r="D7" s="18"/>
      <c r="E7" s="19">
        <v>2824731</v>
      </c>
      <c r="F7" s="20">
        <v>2824731</v>
      </c>
      <c r="G7" s="20">
        <v>6247183</v>
      </c>
      <c r="H7" s="20">
        <v>704133</v>
      </c>
      <c r="I7" s="20">
        <v>-4214140</v>
      </c>
      <c r="J7" s="20">
        <v>2737176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2737176</v>
      </c>
      <c r="X7" s="20">
        <v>706185</v>
      </c>
      <c r="Y7" s="20">
        <v>2030991</v>
      </c>
      <c r="Z7" s="21">
        <v>287.60041632150217</v>
      </c>
      <c r="AA7" s="22">
        <v>2824731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5557288</v>
      </c>
      <c r="F11" s="20">
        <v>5557288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1389327</v>
      </c>
      <c r="Y11" s="24">
        <v>-1389327</v>
      </c>
      <c r="Z11" s="25">
        <v>-100</v>
      </c>
      <c r="AA11" s="26">
        <v>5557288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-4318383</v>
      </c>
      <c r="D13" s="29">
        <f>SUM(D6:D12)</f>
        <v>0</v>
      </c>
      <c r="E13" s="30">
        <f t="shared" si="0"/>
        <v>-611587</v>
      </c>
      <c r="F13" s="31">
        <f t="shared" si="0"/>
        <v>-611587</v>
      </c>
      <c r="G13" s="31">
        <f t="shared" si="0"/>
        <v>4880705</v>
      </c>
      <c r="H13" s="31">
        <f t="shared" si="0"/>
        <v>667380</v>
      </c>
      <c r="I13" s="31">
        <f t="shared" si="0"/>
        <v>-5448705</v>
      </c>
      <c r="J13" s="31">
        <f t="shared" si="0"/>
        <v>99380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99380</v>
      </c>
      <c r="X13" s="31">
        <f t="shared" si="0"/>
        <v>-152886</v>
      </c>
      <c r="Y13" s="31">
        <f t="shared" si="0"/>
        <v>252266</v>
      </c>
      <c r="Z13" s="32">
        <f>+IF(X13&lt;&gt;0,+(Y13/X13)*100,0)</f>
        <v>-165.00268173671887</v>
      </c>
      <c r="AA13" s="33">
        <f>SUM(AA6:AA12)</f>
        <v>-611587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3083595</v>
      </c>
      <c r="D17" s="18"/>
      <c r="E17" s="19">
        <v>13493913</v>
      </c>
      <c r="F17" s="20">
        <v>13493913</v>
      </c>
      <c r="G17" s="24">
        <v>-3125871</v>
      </c>
      <c r="H17" s="24">
        <v>4535054</v>
      </c>
      <c r="I17" s="24">
        <v>5298513</v>
      </c>
      <c r="J17" s="20">
        <v>6707696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6707696</v>
      </c>
      <c r="X17" s="20">
        <v>3373476</v>
      </c>
      <c r="Y17" s="24">
        <v>3334220</v>
      </c>
      <c r="Z17" s="25">
        <v>98.836333799321523</v>
      </c>
      <c r="AA17" s="26">
        <v>13493913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3083595</v>
      </c>
      <c r="D25" s="29">
        <f t="shared" ref="D25:Y25" si="1">SUM(D15:D24)</f>
        <v>0</v>
      </c>
      <c r="E25" s="35">
        <f t="shared" si="1"/>
        <v>13493913</v>
      </c>
      <c r="F25" s="36">
        <f t="shared" si="1"/>
        <v>13493913</v>
      </c>
      <c r="G25" s="36">
        <f t="shared" si="1"/>
        <v>-3125871</v>
      </c>
      <c r="H25" s="36">
        <f t="shared" si="1"/>
        <v>4535054</v>
      </c>
      <c r="I25" s="36">
        <f t="shared" si="1"/>
        <v>5298513</v>
      </c>
      <c r="J25" s="36">
        <f t="shared" si="1"/>
        <v>6707696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6707696</v>
      </c>
      <c r="X25" s="36">
        <f t="shared" si="1"/>
        <v>3373476</v>
      </c>
      <c r="Y25" s="36">
        <f t="shared" si="1"/>
        <v>3334220</v>
      </c>
      <c r="Z25" s="37">
        <f>+IF(X25&lt;&gt;0,+(Y25/X25)*100,0)</f>
        <v>98.836333799321523</v>
      </c>
      <c r="AA25" s="38">
        <f>SUM(AA15:AA24)</f>
        <v>13493913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-1234788</v>
      </c>
      <c r="D26" s="29">
        <f>+D13+D25</f>
        <v>0</v>
      </c>
      <c r="E26" s="30">
        <f t="shared" si="2"/>
        <v>12882326</v>
      </c>
      <c r="F26" s="31">
        <f t="shared" si="2"/>
        <v>12882326</v>
      </c>
      <c r="G26" s="31">
        <f t="shared" si="2"/>
        <v>1754834</v>
      </c>
      <c r="H26" s="31">
        <f t="shared" si="2"/>
        <v>5202434</v>
      </c>
      <c r="I26" s="31">
        <f t="shared" si="2"/>
        <v>-150192</v>
      </c>
      <c r="J26" s="31">
        <f t="shared" si="2"/>
        <v>6807076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6807076</v>
      </c>
      <c r="X26" s="31">
        <f t="shared" si="2"/>
        <v>3220590</v>
      </c>
      <c r="Y26" s="31">
        <f t="shared" si="2"/>
        <v>3586486</v>
      </c>
      <c r="Z26" s="32">
        <f>+IF(X26&lt;&gt;0,+(Y26/X26)*100,0)</f>
        <v>111.36114811261291</v>
      </c>
      <c r="AA26" s="33">
        <f>+AA13+AA25</f>
        <v>12882326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185684</v>
      </c>
      <c r="D31" s="18"/>
      <c r="E31" s="19"/>
      <c r="F31" s="20"/>
      <c r="G31" s="20">
        <v>-185684</v>
      </c>
      <c r="H31" s="20"/>
      <c r="I31" s="20">
        <v>185684</v>
      </c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1305514</v>
      </c>
      <c r="D32" s="18"/>
      <c r="E32" s="19"/>
      <c r="F32" s="20"/>
      <c r="G32" s="20">
        <v>-691797</v>
      </c>
      <c r="H32" s="20"/>
      <c r="I32" s="20">
        <v>-1836152</v>
      </c>
      <c r="J32" s="20">
        <v>-2527949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-2527949</v>
      </c>
      <c r="X32" s="20"/>
      <c r="Y32" s="20">
        <v>-2527949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7000000</v>
      </c>
      <c r="H33" s="20">
        <v>-5215311</v>
      </c>
      <c r="I33" s="20"/>
      <c r="J33" s="20">
        <v>1784689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1784689</v>
      </c>
      <c r="X33" s="20"/>
      <c r="Y33" s="20">
        <v>1784689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8271836</v>
      </c>
      <c r="D35" s="18"/>
      <c r="E35" s="19">
        <v>-255712</v>
      </c>
      <c r="F35" s="20">
        <v>-255712</v>
      </c>
      <c r="G35" s="20">
        <v>-4168557</v>
      </c>
      <c r="H35" s="20">
        <v>153058</v>
      </c>
      <c r="I35" s="20">
        <v>4412535</v>
      </c>
      <c r="J35" s="20">
        <v>397036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397036</v>
      </c>
      <c r="X35" s="20">
        <v>-63927</v>
      </c>
      <c r="Y35" s="20">
        <v>460963</v>
      </c>
      <c r="Z35" s="21">
        <v>-721.07716614263143</v>
      </c>
      <c r="AA35" s="22">
        <v>-255712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9763034</v>
      </c>
      <c r="D37" s="29">
        <f t="shared" ref="D37:Y37" si="3">SUM(D29:D36)</f>
        <v>0</v>
      </c>
      <c r="E37" s="30">
        <f t="shared" si="3"/>
        <v>-255712</v>
      </c>
      <c r="F37" s="31">
        <f t="shared" si="3"/>
        <v>-255712</v>
      </c>
      <c r="G37" s="31">
        <f t="shared" si="3"/>
        <v>1953962</v>
      </c>
      <c r="H37" s="31">
        <f t="shared" si="3"/>
        <v>-5062253</v>
      </c>
      <c r="I37" s="31">
        <f t="shared" si="3"/>
        <v>2762067</v>
      </c>
      <c r="J37" s="31">
        <f t="shared" si="3"/>
        <v>-346224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-346224</v>
      </c>
      <c r="X37" s="31">
        <f t="shared" si="3"/>
        <v>-63927</v>
      </c>
      <c r="Y37" s="31">
        <f t="shared" si="3"/>
        <v>-282297</v>
      </c>
      <c r="Z37" s="32">
        <f>+IF(X37&lt;&gt;0,+(Y37/X37)*100,0)</f>
        <v>441.59275423529959</v>
      </c>
      <c r="AA37" s="33">
        <f>SUM(AA29:AA36)</f>
        <v>-255712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9763034</v>
      </c>
      <c r="D44" s="29">
        <f>+D37+D43</f>
        <v>0</v>
      </c>
      <c r="E44" s="30">
        <f t="shared" si="5"/>
        <v>-255712</v>
      </c>
      <c r="F44" s="31">
        <f t="shared" si="5"/>
        <v>-255712</v>
      </c>
      <c r="G44" s="31">
        <f t="shared" si="5"/>
        <v>1953962</v>
      </c>
      <c r="H44" s="31">
        <f t="shared" si="5"/>
        <v>-5062253</v>
      </c>
      <c r="I44" s="31">
        <f t="shared" si="5"/>
        <v>2762067</v>
      </c>
      <c r="J44" s="31">
        <f t="shared" si="5"/>
        <v>-346224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-346224</v>
      </c>
      <c r="X44" s="31">
        <f t="shared" si="5"/>
        <v>-63927</v>
      </c>
      <c r="Y44" s="31">
        <f t="shared" si="5"/>
        <v>-282297</v>
      </c>
      <c r="Z44" s="32">
        <f>+IF(X44&lt;&gt;0,+(Y44/X44)*100,0)</f>
        <v>441.59275423529959</v>
      </c>
      <c r="AA44" s="33">
        <f>+AA37+AA43</f>
        <v>-255712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-10997822</v>
      </c>
      <c r="D45" s="42">
        <f t="shared" si="6"/>
        <v>0</v>
      </c>
      <c r="E45" s="43">
        <f t="shared" si="6"/>
        <v>13138038</v>
      </c>
      <c r="F45" s="44">
        <f t="shared" si="6"/>
        <v>13138038</v>
      </c>
      <c r="G45" s="44">
        <f t="shared" si="6"/>
        <v>-199128</v>
      </c>
      <c r="H45" s="44">
        <f t="shared" si="6"/>
        <v>10264687</v>
      </c>
      <c r="I45" s="44">
        <f t="shared" si="6"/>
        <v>-2912259</v>
      </c>
      <c r="J45" s="44">
        <f t="shared" si="6"/>
        <v>7153300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7153300</v>
      </c>
      <c r="X45" s="44">
        <f t="shared" si="6"/>
        <v>3284517</v>
      </c>
      <c r="Y45" s="44">
        <f t="shared" si="6"/>
        <v>3868783</v>
      </c>
      <c r="Z45" s="45">
        <f>+IF(X45&lt;&gt;0,+(Y45/X45)*100,0)</f>
        <v>117.78849066696868</v>
      </c>
      <c r="AA45" s="46">
        <f>+AA26-AA44</f>
        <v>13138038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-12644159</v>
      </c>
      <c r="F6" s="20">
        <v>-12644159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-3161037</v>
      </c>
      <c r="Y6" s="20">
        <v>3161037</v>
      </c>
      <c r="Z6" s="21">
        <v>-100</v>
      </c>
      <c r="AA6" s="22">
        <v>-12644159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1649238</v>
      </c>
      <c r="F11" s="20">
        <v>1649238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412308</v>
      </c>
      <c r="Y11" s="24">
        <v>-412308</v>
      </c>
      <c r="Z11" s="25">
        <v>-100</v>
      </c>
      <c r="AA11" s="26">
        <v>1649238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-10994921</v>
      </c>
      <c r="F13" s="31">
        <f t="shared" si="0"/>
        <v>-10994921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-2748729</v>
      </c>
      <c r="Y13" s="31">
        <f t="shared" si="0"/>
        <v>2748729</v>
      </c>
      <c r="Z13" s="32">
        <f>+IF(X13&lt;&gt;0,+(Y13/X13)*100,0)</f>
        <v>-100</v>
      </c>
      <c r="AA13" s="33">
        <f>SUM(AA6:AA12)</f>
        <v>-10994921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-10994921</v>
      </c>
      <c r="F26" s="31">
        <f t="shared" si="2"/>
        <v>-10994921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-2748729</v>
      </c>
      <c r="Y26" s="31">
        <f t="shared" si="2"/>
        <v>2748729</v>
      </c>
      <c r="Z26" s="32">
        <f>+IF(X26&lt;&gt;0,+(Y26/X26)*100,0)</f>
        <v>-100</v>
      </c>
      <c r="AA26" s="33">
        <f>+AA13+AA25</f>
        <v>-10994921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-10994921</v>
      </c>
      <c r="F45" s="44">
        <f t="shared" si="6"/>
        <v>-10994921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-2748729</v>
      </c>
      <c r="Y45" s="44">
        <f t="shared" si="6"/>
        <v>2748729</v>
      </c>
      <c r="Z45" s="45">
        <f>+IF(X45&lt;&gt;0,+(Y45/X45)*100,0)</f>
        <v>-100</v>
      </c>
      <c r="AA45" s="46">
        <f>+AA26-AA44</f>
        <v>-10994921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-60910447</v>
      </c>
      <c r="F6" s="20">
        <v>-60910447</v>
      </c>
      <c r="G6" s="20"/>
      <c r="H6" s="20"/>
      <c r="I6" s="20">
        <v>3100000</v>
      </c>
      <c r="J6" s="20">
        <v>3100000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3100000</v>
      </c>
      <c r="X6" s="20">
        <v>-15227610</v>
      </c>
      <c r="Y6" s="20">
        <v>18327610</v>
      </c>
      <c r="Z6" s="21">
        <v>-120.35775804607552</v>
      </c>
      <c r="AA6" s="22">
        <v>-60910447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9309561</v>
      </c>
      <c r="F11" s="20">
        <v>9309561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2327391</v>
      </c>
      <c r="Y11" s="24">
        <v>-2327391</v>
      </c>
      <c r="Z11" s="25">
        <v>-100</v>
      </c>
      <c r="AA11" s="26">
        <v>9309561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-51600886</v>
      </c>
      <c r="F13" s="31">
        <f t="shared" si="0"/>
        <v>-51600886</v>
      </c>
      <c r="G13" s="31">
        <f t="shared" si="0"/>
        <v>0</v>
      </c>
      <c r="H13" s="31">
        <f t="shared" si="0"/>
        <v>0</v>
      </c>
      <c r="I13" s="31">
        <f t="shared" si="0"/>
        <v>3100000</v>
      </c>
      <c r="J13" s="31">
        <f t="shared" si="0"/>
        <v>3100000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3100000</v>
      </c>
      <c r="X13" s="31">
        <f t="shared" si="0"/>
        <v>-12900219</v>
      </c>
      <c r="Y13" s="31">
        <f t="shared" si="0"/>
        <v>16000219</v>
      </c>
      <c r="Z13" s="32">
        <f>+IF(X13&lt;&gt;0,+(Y13/X13)*100,0)</f>
        <v>-124.0305997905927</v>
      </c>
      <c r="AA13" s="33">
        <f>SUM(AA6:AA12)</f>
        <v>-51600886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89460621</v>
      </c>
      <c r="D17" s="18"/>
      <c r="E17" s="19">
        <v>6741739</v>
      </c>
      <c r="F17" s="20">
        <v>6741739</v>
      </c>
      <c r="G17" s="24"/>
      <c r="H17" s="24">
        <v>1107497</v>
      </c>
      <c r="I17" s="24">
        <v>1588155</v>
      </c>
      <c r="J17" s="20">
        <v>2695652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2695652</v>
      </c>
      <c r="X17" s="20">
        <v>1685433</v>
      </c>
      <c r="Y17" s="24">
        <v>1010219</v>
      </c>
      <c r="Z17" s="25">
        <v>59.938247322794794</v>
      </c>
      <c r="AA17" s="26">
        <v>6741739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89460621</v>
      </c>
      <c r="D25" s="29">
        <f t="shared" ref="D25:Y25" si="1">SUM(D15:D24)</f>
        <v>0</v>
      </c>
      <c r="E25" s="35">
        <f t="shared" si="1"/>
        <v>6741739</v>
      </c>
      <c r="F25" s="36">
        <f t="shared" si="1"/>
        <v>6741739</v>
      </c>
      <c r="G25" s="36">
        <f t="shared" si="1"/>
        <v>0</v>
      </c>
      <c r="H25" s="36">
        <f t="shared" si="1"/>
        <v>1107497</v>
      </c>
      <c r="I25" s="36">
        <f t="shared" si="1"/>
        <v>1588155</v>
      </c>
      <c r="J25" s="36">
        <f t="shared" si="1"/>
        <v>2695652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2695652</v>
      </c>
      <c r="X25" s="36">
        <f t="shared" si="1"/>
        <v>1685433</v>
      </c>
      <c r="Y25" s="36">
        <f t="shared" si="1"/>
        <v>1010219</v>
      </c>
      <c r="Z25" s="37">
        <f>+IF(X25&lt;&gt;0,+(Y25/X25)*100,0)</f>
        <v>59.938247322794794</v>
      </c>
      <c r="AA25" s="38">
        <f>SUM(AA15:AA24)</f>
        <v>6741739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89460621</v>
      </c>
      <c r="D26" s="29">
        <f>+D13+D25</f>
        <v>0</v>
      </c>
      <c r="E26" s="30">
        <f t="shared" si="2"/>
        <v>-44859147</v>
      </c>
      <c r="F26" s="31">
        <f t="shared" si="2"/>
        <v>-44859147</v>
      </c>
      <c r="G26" s="31">
        <f t="shared" si="2"/>
        <v>0</v>
      </c>
      <c r="H26" s="31">
        <f t="shared" si="2"/>
        <v>1107497</v>
      </c>
      <c r="I26" s="31">
        <f t="shared" si="2"/>
        <v>4688155</v>
      </c>
      <c r="J26" s="31">
        <f t="shared" si="2"/>
        <v>5795652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5795652</v>
      </c>
      <c r="X26" s="31">
        <f t="shared" si="2"/>
        <v>-11214786</v>
      </c>
      <c r="Y26" s="31">
        <f t="shared" si="2"/>
        <v>17010438</v>
      </c>
      <c r="Z26" s="32">
        <f>+IF(X26&lt;&gt;0,+(Y26/X26)*100,0)</f>
        <v>-151.67866778733006</v>
      </c>
      <c r="AA26" s="33">
        <f>+AA13+AA25</f>
        <v>-44859147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2709857</v>
      </c>
      <c r="F32" s="20">
        <v>2709857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677463</v>
      </c>
      <c r="Y32" s="20">
        <v>-677463</v>
      </c>
      <c r="Z32" s="21">
        <v>-100</v>
      </c>
      <c r="AA32" s="22">
        <v>2709857</v>
      </c>
    </row>
    <row r="33" spans="1:27" ht="13.5" x14ac:dyDescent="0.25">
      <c r="A33" s="23" t="s">
        <v>60</v>
      </c>
      <c r="B33" s="17" t="s">
        <v>32</v>
      </c>
      <c r="C33" s="18">
        <v>-1000000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-1000000</v>
      </c>
      <c r="D37" s="29">
        <f t="shared" ref="D37:Y37" si="3">SUM(D29:D36)</f>
        <v>0</v>
      </c>
      <c r="E37" s="30">
        <f t="shared" si="3"/>
        <v>2709857</v>
      </c>
      <c r="F37" s="31">
        <f t="shared" si="3"/>
        <v>2709857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677463</v>
      </c>
      <c r="Y37" s="31">
        <f t="shared" si="3"/>
        <v>-677463</v>
      </c>
      <c r="Z37" s="32">
        <f>+IF(X37&lt;&gt;0,+(Y37/X37)*100,0)</f>
        <v>-100</v>
      </c>
      <c r="AA37" s="33">
        <f>SUM(AA29:AA36)</f>
        <v>2709857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-1000000</v>
      </c>
      <c r="D44" s="29">
        <f>+D37+D43</f>
        <v>0</v>
      </c>
      <c r="E44" s="30">
        <f t="shared" si="5"/>
        <v>2709857</v>
      </c>
      <c r="F44" s="31">
        <f t="shared" si="5"/>
        <v>2709857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677463</v>
      </c>
      <c r="Y44" s="31">
        <f t="shared" si="5"/>
        <v>-677463</v>
      </c>
      <c r="Z44" s="32">
        <f>+IF(X44&lt;&gt;0,+(Y44/X44)*100,0)</f>
        <v>-100</v>
      </c>
      <c r="AA44" s="33">
        <f>+AA37+AA43</f>
        <v>2709857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90460621</v>
      </c>
      <c r="D45" s="42">
        <f t="shared" si="6"/>
        <v>0</v>
      </c>
      <c r="E45" s="43">
        <f t="shared" si="6"/>
        <v>-47569004</v>
      </c>
      <c r="F45" s="44">
        <f t="shared" si="6"/>
        <v>-47569004</v>
      </c>
      <c r="G45" s="44">
        <f t="shared" si="6"/>
        <v>0</v>
      </c>
      <c r="H45" s="44">
        <f t="shared" si="6"/>
        <v>1107497</v>
      </c>
      <c r="I45" s="44">
        <f t="shared" si="6"/>
        <v>4688155</v>
      </c>
      <c r="J45" s="44">
        <f t="shared" si="6"/>
        <v>5795652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5795652</v>
      </c>
      <c r="X45" s="44">
        <f t="shared" si="6"/>
        <v>-11892249</v>
      </c>
      <c r="Y45" s="44">
        <f t="shared" si="6"/>
        <v>17687901</v>
      </c>
      <c r="Z45" s="45">
        <f>+IF(X45&lt;&gt;0,+(Y45/X45)*100,0)</f>
        <v>-148.73470106453374</v>
      </c>
      <c r="AA45" s="46">
        <f>+AA26-AA44</f>
        <v>-47569004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19617028</v>
      </c>
      <c r="D6" s="18"/>
      <c r="E6" s="19">
        <v>-10715405</v>
      </c>
      <c r="F6" s="20">
        <v>-10715405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-2678850</v>
      </c>
      <c r="Y6" s="20">
        <v>2678850</v>
      </c>
      <c r="Z6" s="21">
        <v>-100</v>
      </c>
      <c r="AA6" s="22">
        <v>-10715405</v>
      </c>
    </row>
    <row r="7" spans="1:27" ht="13.5" x14ac:dyDescent="0.25">
      <c r="A7" s="23" t="s">
        <v>35</v>
      </c>
      <c r="B7" s="17" t="s">
        <v>32</v>
      </c>
      <c r="C7" s="18">
        <v>8171135</v>
      </c>
      <c r="D7" s="18"/>
      <c r="E7" s="19">
        <v>16360082</v>
      </c>
      <c r="F7" s="20">
        <v>16360082</v>
      </c>
      <c r="G7" s="20">
        <v>7885094</v>
      </c>
      <c r="H7" s="20">
        <v>5380602</v>
      </c>
      <c r="I7" s="20">
        <v>7344097</v>
      </c>
      <c r="J7" s="20">
        <v>20609793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20609793</v>
      </c>
      <c r="X7" s="20">
        <v>4090017</v>
      </c>
      <c r="Y7" s="20">
        <v>16519776</v>
      </c>
      <c r="Z7" s="21">
        <v>403.9048248454713</v>
      </c>
      <c r="AA7" s="22">
        <v>16360082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-1101450</v>
      </c>
      <c r="F10" s="20">
        <v>-1101450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-275364</v>
      </c>
      <c r="Y10" s="20">
        <v>275364</v>
      </c>
      <c r="Z10" s="21">
        <v>-100</v>
      </c>
      <c r="AA10" s="22">
        <v>-1101450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7824905</v>
      </c>
      <c r="F11" s="20">
        <v>7824905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1956228</v>
      </c>
      <c r="Y11" s="24">
        <v>-1956228</v>
      </c>
      <c r="Z11" s="25">
        <v>-100</v>
      </c>
      <c r="AA11" s="26">
        <v>7824905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27788163</v>
      </c>
      <c r="D13" s="29">
        <f>SUM(D6:D12)</f>
        <v>0</v>
      </c>
      <c r="E13" s="30">
        <f t="shared" si="0"/>
        <v>12368132</v>
      </c>
      <c r="F13" s="31">
        <f t="shared" si="0"/>
        <v>12368132</v>
      </c>
      <c r="G13" s="31">
        <f t="shared" si="0"/>
        <v>7885094</v>
      </c>
      <c r="H13" s="31">
        <f t="shared" si="0"/>
        <v>5380602</v>
      </c>
      <c r="I13" s="31">
        <f t="shared" si="0"/>
        <v>7344097</v>
      </c>
      <c r="J13" s="31">
        <f t="shared" si="0"/>
        <v>20609793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20609793</v>
      </c>
      <c r="X13" s="31">
        <f t="shared" si="0"/>
        <v>3092031</v>
      </c>
      <c r="Y13" s="31">
        <f t="shared" si="0"/>
        <v>17517762</v>
      </c>
      <c r="Z13" s="32">
        <f>+IF(X13&lt;&gt;0,+(Y13/X13)*100,0)</f>
        <v>566.54548418175625</v>
      </c>
      <c r="AA13" s="33">
        <f>SUM(AA6:AA12)</f>
        <v>12368132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>
        <v>3304348</v>
      </c>
      <c r="H17" s="24"/>
      <c r="I17" s="24"/>
      <c r="J17" s="20">
        <v>3304348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3304348</v>
      </c>
      <c r="X17" s="20"/>
      <c r="Y17" s="24">
        <v>3304348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3304348</v>
      </c>
      <c r="H25" s="36">
        <f t="shared" si="1"/>
        <v>0</v>
      </c>
      <c r="I25" s="36">
        <f t="shared" si="1"/>
        <v>0</v>
      </c>
      <c r="J25" s="36">
        <f t="shared" si="1"/>
        <v>3304348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3304348</v>
      </c>
      <c r="X25" s="36">
        <f t="shared" si="1"/>
        <v>0</v>
      </c>
      <c r="Y25" s="36">
        <f t="shared" si="1"/>
        <v>3304348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27788163</v>
      </c>
      <c r="D26" s="29">
        <f>+D13+D25</f>
        <v>0</v>
      </c>
      <c r="E26" s="30">
        <f t="shared" si="2"/>
        <v>12368132</v>
      </c>
      <c r="F26" s="31">
        <f t="shared" si="2"/>
        <v>12368132</v>
      </c>
      <c r="G26" s="31">
        <f t="shared" si="2"/>
        <v>11189442</v>
      </c>
      <c r="H26" s="31">
        <f t="shared" si="2"/>
        <v>5380602</v>
      </c>
      <c r="I26" s="31">
        <f t="shared" si="2"/>
        <v>7344097</v>
      </c>
      <c r="J26" s="31">
        <f t="shared" si="2"/>
        <v>23914141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23914141</v>
      </c>
      <c r="X26" s="31">
        <f t="shared" si="2"/>
        <v>3092031</v>
      </c>
      <c r="Y26" s="31">
        <f t="shared" si="2"/>
        <v>20822110</v>
      </c>
      <c r="Z26" s="32">
        <f>+IF(X26&lt;&gt;0,+(Y26/X26)*100,0)</f>
        <v>673.41207122438288</v>
      </c>
      <c r="AA26" s="33">
        <f>+AA13+AA25</f>
        <v>12368132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</v>
      </c>
      <c r="F32" s="20">
        <v>-1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>
        <v>-1</v>
      </c>
    </row>
    <row r="33" spans="1:27" ht="13.5" x14ac:dyDescent="0.25">
      <c r="A33" s="23" t="s">
        <v>60</v>
      </c>
      <c r="B33" s="17" t="s">
        <v>32</v>
      </c>
      <c r="C33" s="18">
        <v>95</v>
      </c>
      <c r="D33" s="18"/>
      <c r="E33" s="19"/>
      <c r="F33" s="20"/>
      <c r="G33" s="20">
        <v>1800000</v>
      </c>
      <c r="H33" s="20"/>
      <c r="I33" s="20"/>
      <c r="J33" s="20">
        <v>1800000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1800000</v>
      </c>
      <c r="X33" s="20"/>
      <c r="Y33" s="20">
        <v>1800000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-226673</v>
      </c>
      <c r="D35" s="18"/>
      <c r="E35" s="19">
        <v>8725809</v>
      </c>
      <c r="F35" s="20">
        <v>8725809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2181453</v>
      </c>
      <c r="Y35" s="20">
        <v>-2181453</v>
      </c>
      <c r="Z35" s="21">
        <v>-100</v>
      </c>
      <c r="AA35" s="22">
        <v>8725809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-226578</v>
      </c>
      <c r="D37" s="29">
        <f t="shared" ref="D37:Y37" si="3">SUM(D29:D36)</f>
        <v>0</v>
      </c>
      <c r="E37" s="30">
        <f t="shared" si="3"/>
        <v>8725808</v>
      </c>
      <c r="F37" s="31">
        <f t="shared" si="3"/>
        <v>8725808</v>
      </c>
      <c r="G37" s="31">
        <f t="shared" si="3"/>
        <v>1800000</v>
      </c>
      <c r="H37" s="31">
        <f t="shared" si="3"/>
        <v>0</v>
      </c>
      <c r="I37" s="31">
        <f t="shared" si="3"/>
        <v>0</v>
      </c>
      <c r="J37" s="31">
        <f t="shared" si="3"/>
        <v>1800000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1800000</v>
      </c>
      <c r="X37" s="31">
        <f t="shared" si="3"/>
        <v>2181453</v>
      </c>
      <c r="Y37" s="31">
        <f t="shared" si="3"/>
        <v>-381453</v>
      </c>
      <c r="Z37" s="32">
        <f>+IF(X37&lt;&gt;0,+(Y37/X37)*100,0)</f>
        <v>-17.486189250925875</v>
      </c>
      <c r="AA37" s="33">
        <f>SUM(AA29:AA36)</f>
        <v>8725808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-226578</v>
      </c>
      <c r="D44" s="29">
        <f>+D37+D43</f>
        <v>0</v>
      </c>
      <c r="E44" s="30">
        <f t="shared" si="5"/>
        <v>8725808</v>
      </c>
      <c r="F44" s="31">
        <f t="shared" si="5"/>
        <v>8725808</v>
      </c>
      <c r="G44" s="31">
        <f t="shared" si="5"/>
        <v>1800000</v>
      </c>
      <c r="H44" s="31">
        <f t="shared" si="5"/>
        <v>0</v>
      </c>
      <c r="I44" s="31">
        <f t="shared" si="5"/>
        <v>0</v>
      </c>
      <c r="J44" s="31">
        <f t="shared" si="5"/>
        <v>1800000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1800000</v>
      </c>
      <c r="X44" s="31">
        <f t="shared" si="5"/>
        <v>2181453</v>
      </c>
      <c r="Y44" s="31">
        <f t="shared" si="5"/>
        <v>-381453</v>
      </c>
      <c r="Z44" s="32">
        <f>+IF(X44&lt;&gt;0,+(Y44/X44)*100,0)</f>
        <v>-17.486189250925875</v>
      </c>
      <c r="AA44" s="33">
        <f>+AA37+AA43</f>
        <v>8725808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28014741</v>
      </c>
      <c r="D45" s="42">
        <f t="shared" si="6"/>
        <v>0</v>
      </c>
      <c r="E45" s="43">
        <f t="shared" si="6"/>
        <v>3642324</v>
      </c>
      <c r="F45" s="44">
        <f t="shared" si="6"/>
        <v>3642324</v>
      </c>
      <c r="G45" s="44">
        <f t="shared" si="6"/>
        <v>9389442</v>
      </c>
      <c r="H45" s="44">
        <f t="shared" si="6"/>
        <v>5380602</v>
      </c>
      <c r="I45" s="44">
        <f t="shared" si="6"/>
        <v>7344097</v>
      </c>
      <c r="J45" s="44">
        <f t="shared" si="6"/>
        <v>22114141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22114141</v>
      </c>
      <c r="X45" s="44">
        <f t="shared" si="6"/>
        <v>910578</v>
      </c>
      <c r="Y45" s="44">
        <f t="shared" si="6"/>
        <v>21203563</v>
      </c>
      <c r="Z45" s="45">
        <f>+IF(X45&lt;&gt;0,+(Y45/X45)*100,0)</f>
        <v>2328.5828341998158</v>
      </c>
      <c r="AA45" s="46">
        <f>+AA26-AA44</f>
        <v>3642324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-66634948</v>
      </c>
      <c r="D6" s="18"/>
      <c r="E6" s="19">
        <v>-79596906</v>
      </c>
      <c r="F6" s="20">
        <v>-79596906</v>
      </c>
      <c r="G6" s="20">
        <v>-107027283</v>
      </c>
      <c r="H6" s="20">
        <v>12634285</v>
      </c>
      <c r="I6" s="20">
        <v>8471859</v>
      </c>
      <c r="J6" s="20">
        <v>-85921139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-85921139</v>
      </c>
      <c r="X6" s="20">
        <v>-22554841</v>
      </c>
      <c r="Y6" s="20">
        <v>-63366298</v>
      </c>
      <c r="Z6" s="21">
        <v>280.94322633442641</v>
      </c>
      <c r="AA6" s="22">
        <v>-79596906</v>
      </c>
    </row>
    <row r="7" spans="1:27" ht="13.5" x14ac:dyDescent="0.25">
      <c r="A7" s="23" t="s">
        <v>35</v>
      </c>
      <c r="B7" s="17" t="s">
        <v>32</v>
      </c>
      <c r="C7" s="18">
        <v>-20749416</v>
      </c>
      <c r="D7" s="18"/>
      <c r="E7" s="19">
        <v>24260798</v>
      </c>
      <c r="F7" s="20">
        <v>24260798</v>
      </c>
      <c r="G7" s="20">
        <v>-16264926</v>
      </c>
      <c r="H7" s="20">
        <v>2035843</v>
      </c>
      <c r="I7" s="20">
        <v>6153587</v>
      </c>
      <c r="J7" s="20">
        <v>-8075496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-8075496</v>
      </c>
      <c r="X7" s="20">
        <v>-31420724</v>
      </c>
      <c r="Y7" s="20">
        <v>23345228</v>
      </c>
      <c r="Z7" s="21">
        <v>-74.298822649662682</v>
      </c>
      <c r="AA7" s="22">
        <v>24260798</v>
      </c>
    </row>
    <row r="8" spans="1:27" ht="13.5" x14ac:dyDescent="0.25">
      <c r="A8" s="23" t="s">
        <v>36</v>
      </c>
      <c r="B8" s="17" t="s">
        <v>32</v>
      </c>
      <c r="C8" s="18">
        <v>-10460754</v>
      </c>
      <c r="D8" s="18"/>
      <c r="E8" s="19">
        <v>-1771046</v>
      </c>
      <c r="F8" s="20">
        <v>-1771046</v>
      </c>
      <c r="G8" s="20">
        <v>-10460757</v>
      </c>
      <c r="H8" s="20"/>
      <c r="I8" s="20"/>
      <c r="J8" s="20">
        <v>-10460757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-10460757</v>
      </c>
      <c r="X8" s="20">
        <v>-1771046</v>
      </c>
      <c r="Y8" s="20">
        <v>-8689711</v>
      </c>
      <c r="Z8" s="21">
        <v>490.65416708543995</v>
      </c>
      <c r="AA8" s="22">
        <v>-1771046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-14254775</v>
      </c>
      <c r="D10" s="18"/>
      <c r="E10" s="19"/>
      <c r="F10" s="20"/>
      <c r="G10" s="20">
        <v>-14685660</v>
      </c>
      <c r="H10" s="20">
        <v>-911451</v>
      </c>
      <c r="I10" s="20">
        <v>-720265</v>
      </c>
      <c r="J10" s="20">
        <v>-16317376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-16317376</v>
      </c>
      <c r="X10" s="20"/>
      <c r="Y10" s="20">
        <v>-16317376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231645894</v>
      </c>
      <c r="D11" s="18"/>
      <c r="E11" s="19"/>
      <c r="F11" s="20"/>
      <c r="G11" s="24">
        <v>231678239</v>
      </c>
      <c r="H11" s="24">
        <v>6483439</v>
      </c>
      <c r="I11" s="24">
        <v>5886654</v>
      </c>
      <c r="J11" s="20">
        <v>244048332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244048332</v>
      </c>
      <c r="X11" s="20"/>
      <c r="Y11" s="24">
        <v>244048332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-2534137</v>
      </c>
      <c r="D12" s="18"/>
      <c r="E12" s="19"/>
      <c r="F12" s="20"/>
      <c r="G12" s="20">
        <v>-2534137</v>
      </c>
      <c r="H12" s="20"/>
      <c r="I12" s="20"/>
      <c r="J12" s="20">
        <v>-2534137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-2534137</v>
      </c>
      <c r="X12" s="20"/>
      <c r="Y12" s="20">
        <v>-2534137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117011864</v>
      </c>
      <c r="D13" s="29">
        <f>SUM(D6:D12)</f>
        <v>0</v>
      </c>
      <c r="E13" s="30">
        <f t="shared" si="0"/>
        <v>-57107154</v>
      </c>
      <c r="F13" s="31">
        <f t="shared" si="0"/>
        <v>-57107154</v>
      </c>
      <c r="G13" s="31">
        <f t="shared" si="0"/>
        <v>80705476</v>
      </c>
      <c r="H13" s="31">
        <f t="shared" si="0"/>
        <v>20242116</v>
      </c>
      <c r="I13" s="31">
        <f t="shared" si="0"/>
        <v>19791835</v>
      </c>
      <c r="J13" s="31">
        <f t="shared" si="0"/>
        <v>120739427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120739427</v>
      </c>
      <c r="X13" s="31">
        <f t="shared" si="0"/>
        <v>-55746611</v>
      </c>
      <c r="Y13" s="31">
        <f t="shared" si="0"/>
        <v>176486038</v>
      </c>
      <c r="Z13" s="32">
        <f>+IF(X13&lt;&gt;0,+(Y13/X13)*100,0)</f>
        <v>-316.58612933439127</v>
      </c>
      <c r="AA13" s="33">
        <f>SUM(AA6:AA12)</f>
        <v>-57107154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234873633</v>
      </c>
      <c r="D17" s="18"/>
      <c r="E17" s="19">
        <v>229208424</v>
      </c>
      <c r="F17" s="20">
        <v>229208424</v>
      </c>
      <c r="G17" s="24">
        <v>233371660</v>
      </c>
      <c r="H17" s="24">
        <v>-6035431</v>
      </c>
      <c r="I17" s="24">
        <v>-3222360</v>
      </c>
      <c r="J17" s="20">
        <v>224113869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224113869</v>
      </c>
      <c r="X17" s="20">
        <v>260177993</v>
      </c>
      <c r="Y17" s="24">
        <v>-36064124</v>
      </c>
      <c r="Z17" s="25">
        <v>-13.861327618127946</v>
      </c>
      <c r="AA17" s="26">
        <v>229208424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234873633</v>
      </c>
      <c r="D25" s="29">
        <f t="shared" ref="D25:Y25" si="1">SUM(D15:D24)</f>
        <v>0</v>
      </c>
      <c r="E25" s="35">
        <f t="shared" si="1"/>
        <v>229208424</v>
      </c>
      <c r="F25" s="36">
        <f t="shared" si="1"/>
        <v>229208424</v>
      </c>
      <c r="G25" s="36">
        <f t="shared" si="1"/>
        <v>233371660</v>
      </c>
      <c r="H25" s="36">
        <f t="shared" si="1"/>
        <v>-6035431</v>
      </c>
      <c r="I25" s="36">
        <f t="shared" si="1"/>
        <v>-3222360</v>
      </c>
      <c r="J25" s="36">
        <f t="shared" si="1"/>
        <v>224113869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224113869</v>
      </c>
      <c r="X25" s="36">
        <f t="shared" si="1"/>
        <v>260177993</v>
      </c>
      <c r="Y25" s="36">
        <f t="shared" si="1"/>
        <v>-36064124</v>
      </c>
      <c r="Z25" s="37">
        <f>+IF(X25&lt;&gt;0,+(Y25/X25)*100,0)</f>
        <v>-13.861327618127946</v>
      </c>
      <c r="AA25" s="38">
        <f>SUM(AA15:AA24)</f>
        <v>229208424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351885497</v>
      </c>
      <c r="D26" s="29">
        <f>+D13+D25</f>
        <v>0</v>
      </c>
      <c r="E26" s="30">
        <f t="shared" si="2"/>
        <v>172101270</v>
      </c>
      <c r="F26" s="31">
        <f t="shared" si="2"/>
        <v>172101270</v>
      </c>
      <c r="G26" s="31">
        <f t="shared" si="2"/>
        <v>314077136</v>
      </c>
      <c r="H26" s="31">
        <f t="shared" si="2"/>
        <v>14206685</v>
      </c>
      <c r="I26" s="31">
        <f t="shared" si="2"/>
        <v>16569475</v>
      </c>
      <c r="J26" s="31">
        <f t="shared" si="2"/>
        <v>344853296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344853296</v>
      </c>
      <c r="X26" s="31">
        <f t="shared" si="2"/>
        <v>204431382</v>
      </c>
      <c r="Y26" s="31">
        <f t="shared" si="2"/>
        <v>140421914</v>
      </c>
      <c r="Z26" s="32">
        <f>+IF(X26&lt;&gt;0,+(Y26/X26)*100,0)</f>
        <v>68.689020553605602</v>
      </c>
      <c r="AA26" s="33">
        <f>+AA13+AA25</f>
        <v>172101270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-1175145</v>
      </c>
      <c r="D31" s="18"/>
      <c r="E31" s="19">
        <v>15379660</v>
      </c>
      <c r="F31" s="20">
        <v>15379660</v>
      </c>
      <c r="G31" s="20">
        <v>-1186613</v>
      </c>
      <c r="H31" s="20">
        <v>-78720</v>
      </c>
      <c r="I31" s="20">
        <v>-67484</v>
      </c>
      <c r="J31" s="20">
        <v>-1332817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-1332817</v>
      </c>
      <c r="X31" s="20">
        <v>15379660</v>
      </c>
      <c r="Y31" s="20">
        <v>-16712477</v>
      </c>
      <c r="Z31" s="21">
        <v>-108.66610185140632</v>
      </c>
      <c r="AA31" s="22">
        <v>15379660</v>
      </c>
    </row>
    <row r="32" spans="1:27" ht="13.5" x14ac:dyDescent="0.25">
      <c r="A32" s="23" t="s">
        <v>59</v>
      </c>
      <c r="B32" s="17" t="s">
        <v>32</v>
      </c>
      <c r="C32" s="18">
        <v>165160425</v>
      </c>
      <c r="D32" s="18"/>
      <c r="E32" s="19">
        <v>113831628</v>
      </c>
      <c r="F32" s="20">
        <v>113831628</v>
      </c>
      <c r="G32" s="20">
        <v>109480059</v>
      </c>
      <c r="H32" s="20">
        <v>35856270</v>
      </c>
      <c r="I32" s="20">
        <v>28650348</v>
      </c>
      <c r="J32" s="20">
        <v>173986677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173986677</v>
      </c>
      <c r="X32" s="20">
        <v>82460481</v>
      </c>
      <c r="Y32" s="20">
        <v>91526196</v>
      </c>
      <c r="Z32" s="21">
        <v>110.9940117860821</v>
      </c>
      <c r="AA32" s="22">
        <v>113831628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-170</v>
      </c>
      <c r="F33" s="20">
        <v>-170</v>
      </c>
      <c r="G33" s="20">
        <v>2200000</v>
      </c>
      <c r="H33" s="20"/>
      <c r="I33" s="20"/>
      <c r="J33" s="20">
        <v>2200000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2200000</v>
      </c>
      <c r="X33" s="20">
        <v>-170</v>
      </c>
      <c r="Y33" s="20">
        <v>2200170</v>
      </c>
      <c r="Z33" s="21">
        <v>-1294217.6470588236</v>
      </c>
      <c r="AA33" s="22">
        <v>-170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185707597</v>
      </c>
      <c r="D35" s="18"/>
      <c r="E35" s="19">
        <v>36384072</v>
      </c>
      <c r="F35" s="20">
        <v>36384072</v>
      </c>
      <c r="G35" s="20">
        <v>187808388</v>
      </c>
      <c r="H35" s="20">
        <v>3611160</v>
      </c>
      <c r="I35" s="20">
        <v>3955814</v>
      </c>
      <c r="J35" s="20">
        <v>195375362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195375362</v>
      </c>
      <c r="X35" s="20">
        <v>9096018</v>
      </c>
      <c r="Y35" s="20">
        <v>186279344</v>
      </c>
      <c r="Z35" s="21">
        <v>2047.9218928546536</v>
      </c>
      <c r="AA35" s="22">
        <v>36384072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349692877</v>
      </c>
      <c r="D37" s="29">
        <f t="shared" ref="D37:Y37" si="3">SUM(D29:D36)</f>
        <v>0</v>
      </c>
      <c r="E37" s="30">
        <f t="shared" si="3"/>
        <v>165595190</v>
      </c>
      <c r="F37" s="31">
        <f t="shared" si="3"/>
        <v>165595190</v>
      </c>
      <c r="G37" s="31">
        <f t="shared" si="3"/>
        <v>298301834</v>
      </c>
      <c r="H37" s="31">
        <f t="shared" si="3"/>
        <v>39388710</v>
      </c>
      <c r="I37" s="31">
        <f t="shared" si="3"/>
        <v>32538678</v>
      </c>
      <c r="J37" s="31">
        <f t="shared" si="3"/>
        <v>370229222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370229222</v>
      </c>
      <c r="X37" s="31">
        <f t="shared" si="3"/>
        <v>106935989</v>
      </c>
      <c r="Y37" s="31">
        <f t="shared" si="3"/>
        <v>263293233</v>
      </c>
      <c r="Z37" s="32">
        <f>+IF(X37&lt;&gt;0,+(Y37/X37)*100,0)</f>
        <v>246.21573659359899</v>
      </c>
      <c r="AA37" s="33">
        <f>SUM(AA29:AA36)</f>
        <v>165595190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349692877</v>
      </c>
      <c r="D44" s="29">
        <f>+D37+D43</f>
        <v>0</v>
      </c>
      <c r="E44" s="30">
        <f t="shared" si="5"/>
        <v>165595190</v>
      </c>
      <c r="F44" s="31">
        <f t="shared" si="5"/>
        <v>165595190</v>
      </c>
      <c r="G44" s="31">
        <f t="shared" si="5"/>
        <v>298301834</v>
      </c>
      <c r="H44" s="31">
        <f t="shared" si="5"/>
        <v>39388710</v>
      </c>
      <c r="I44" s="31">
        <f t="shared" si="5"/>
        <v>32538678</v>
      </c>
      <c r="J44" s="31">
        <f t="shared" si="5"/>
        <v>370229222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370229222</v>
      </c>
      <c r="X44" s="31">
        <f t="shared" si="5"/>
        <v>106935989</v>
      </c>
      <c r="Y44" s="31">
        <f t="shared" si="5"/>
        <v>263293233</v>
      </c>
      <c r="Z44" s="32">
        <f>+IF(X44&lt;&gt;0,+(Y44/X44)*100,0)</f>
        <v>246.21573659359899</v>
      </c>
      <c r="AA44" s="33">
        <f>+AA37+AA43</f>
        <v>165595190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2192620</v>
      </c>
      <c r="D45" s="42">
        <f t="shared" si="6"/>
        <v>0</v>
      </c>
      <c r="E45" s="43">
        <f t="shared" si="6"/>
        <v>6506080</v>
      </c>
      <c r="F45" s="44">
        <f t="shared" si="6"/>
        <v>6506080</v>
      </c>
      <c r="G45" s="44">
        <f t="shared" si="6"/>
        <v>15775302</v>
      </c>
      <c r="H45" s="44">
        <f t="shared" si="6"/>
        <v>-25182025</v>
      </c>
      <c r="I45" s="44">
        <f t="shared" si="6"/>
        <v>-15969203</v>
      </c>
      <c r="J45" s="44">
        <f t="shared" si="6"/>
        <v>-25375926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-25375926</v>
      </c>
      <c r="X45" s="44">
        <f t="shared" si="6"/>
        <v>97495393</v>
      </c>
      <c r="Y45" s="44">
        <f t="shared" si="6"/>
        <v>-122871319</v>
      </c>
      <c r="Z45" s="45">
        <f>+IF(X45&lt;&gt;0,+(Y45/X45)*100,0)</f>
        <v>-126.02782061712392</v>
      </c>
      <c r="AA45" s="46">
        <f>+AA26-AA44</f>
        <v>6506080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-367996890</v>
      </c>
      <c r="D47" s="18"/>
      <c r="E47" s="19">
        <v>-120649178</v>
      </c>
      <c r="F47" s="20">
        <v>-120649178</v>
      </c>
      <c r="G47" s="20">
        <v>-359722017</v>
      </c>
      <c r="H47" s="20">
        <v>-25124812</v>
      </c>
      <c r="I47" s="20">
        <v>-42462225</v>
      </c>
      <c r="J47" s="20">
        <v>-427309054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-427309054</v>
      </c>
      <c r="X47" s="20">
        <v>-29659865</v>
      </c>
      <c r="Y47" s="20">
        <v>-397649189</v>
      </c>
      <c r="Z47" s="47">
        <v>1340.6979060761066</v>
      </c>
      <c r="AA47" s="22">
        <v>-120649178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-367996890</v>
      </c>
      <c r="D50" s="50">
        <f t="shared" ref="D50:Y50" si="7">SUM(D47:D49)</f>
        <v>0</v>
      </c>
      <c r="E50" s="51">
        <f t="shared" si="7"/>
        <v>-120649178</v>
      </c>
      <c r="F50" s="52">
        <f t="shared" si="7"/>
        <v>-120649178</v>
      </c>
      <c r="G50" s="52">
        <f t="shared" si="7"/>
        <v>-359722017</v>
      </c>
      <c r="H50" s="52">
        <f t="shared" si="7"/>
        <v>-25124812</v>
      </c>
      <c r="I50" s="52">
        <f t="shared" si="7"/>
        <v>-42462225</v>
      </c>
      <c r="J50" s="52">
        <f t="shared" si="7"/>
        <v>-427309054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-427309054</v>
      </c>
      <c r="X50" s="52">
        <f t="shared" si="7"/>
        <v>-29659865</v>
      </c>
      <c r="Y50" s="52">
        <f t="shared" si="7"/>
        <v>-397649189</v>
      </c>
      <c r="Z50" s="53">
        <f>+IF(X50&lt;&gt;0,+(Y50/X50)*100,0)</f>
        <v>1340.6979060761066</v>
      </c>
      <c r="AA50" s="54">
        <f>SUM(AA47:AA49)</f>
        <v>-120649178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-3055877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-3055877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-3055877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3055877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-65462869</v>
      </c>
      <c r="F6" s="20">
        <v>-65462869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-16365726</v>
      </c>
      <c r="Y6" s="20">
        <v>16365726</v>
      </c>
      <c r="Z6" s="21">
        <v>-100</v>
      </c>
      <c r="AA6" s="22">
        <v>-65462869</v>
      </c>
    </row>
    <row r="7" spans="1:27" ht="13.5" x14ac:dyDescent="0.25">
      <c r="A7" s="23" t="s">
        <v>35</v>
      </c>
      <c r="B7" s="17" t="s">
        <v>32</v>
      </c>
      <c r="C7" s="18">
        <v>-304593223</v>
      </c>
      <c r="D7" s="18"/>
      <c r="E7" s="19"/>
      <c r="F7" s="20"/>
      <c r="G7" s="20">
        <v>-4870313</v>
      </c>
      <c r="H7" s="20">
        <v>-2999572</v>
      </c>
      <c r="I7" s="20">
        <v>-5814513</v>
      </c>
      <c r="J7" s="20">
        <v>-13684398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-13684398</v>
      </c>
      <c r="X7" s="20"/>
      <c r="Y7" s="20">
        <v>-13684398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25068410</v>
      </c>
      <c r="F11" s="20">
        <v>25068410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6267093</v>
      </c>
      <c r="Y11" s="24">
        <v>-6267093</v>
      </c>
      <c r="Z11" s="25">
        <v>-100</v>
      </c>
      <c r="AA11" s="26">
        <v>25068410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-304593223</v>
      </c>
      <c r="D13" s="29">
        <f>SUM(D6:D12)</f>
        <v>0</v>
      </c>
      <c r="E13" s="30">
        <f t="shared" si="0"/>
        <v>-40394459</v>
      </c>
      <c r="F13" s="31">
        <f t="shared" si="0"/>
        <v>-40394459</v>
      </c>
      <c r="G13" s="31">
        <f t="shared" si="0"/>
        <v>-4870313</v>
      </c>
      <c r="H13" s="31">
        <f t="shared" si="0"/>
        <v>-2999572</v>
      </c>
      <c r="I13" s="31">
        <f t="shared" si="0"/>
        <v>-5814513</v>
      </c>
      <c r="J13" s="31">
        <f t="shared" si="0"/>
        <v>-13684398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-13684398</v>
      </c>
      <c r="X13" s="31">
        <f t="shared" si="0"/>
        <v>-10098633</v>
      </c>
      <c r="Y13" s="31">
        <f t="shared" si="0"/>
        <v>-3585765</v>
      </c>
      <c r="Z13" s="32">
        <f>+IF(X13&lt;&gt;0,+(Y13/X13)*100,0)</f>
        <v>35.507429569922976</v>
      </c>
      <c r="AA13" s="33">
        <f>SUM(AA6:AA12)</f>
        <v>-40394459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22215345</v>
      </c>
      <c r="D17" s="18"/>
      <c r="E17" s="19">
        <v>-17170906</v>
      </c>
      <c r="F17" s="20">
        <v>-17170906</v>
      </c>
      <c r="G17" s="24">
        <v>5450680</v>
      </c>
      <c r="H17" s="24">
        <v>1493429</v>
      </c>
      <c r="I17" s="24"/>
      <c r="J17" s="20">
        <v>6944109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6944109</v>
      </c>
      <c r="X17" s="20">
        <v>-4292724</v>
      </c>
      <c r="Y17" s="24">
        <v>11236833</v>
      </c>
      <c r="Z17" s="25">
        <v>-261.76462777481152</v>
      </c>
      <c r="AA17" s="26">
        <v>-17170906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22215345</v>
      </c>
      <c r="D25" s="29">
        <f t="shared" ref="D25:Y25" si="1">SUM(D15:D24)</f>
        <v>0</v>
      </c>
      <c r="E25" s="35">
        <f t="shared" si="1"/>
        <v>-17170906</v>
      </c>
      <c r="F25" s="36">
        <f t="shared" si="1"/>
        <v>-17170906</v>
      </c>
      <c r="G25" s="36">
        <f t="shared" si="1"/>
        <v>5450680</v>
      </c>
      <c r="H25" s="36">
        <f t="shared" si="1"/>
        <v>1493429</v>
      </c>
      <c r="I25" s="36">
        <f t="shared" si="1"/>
        <v>0</v>
      </c>
      <c r="J25" s="36">
        <f t="shared" si="1"/>
        <v>6944109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6944109</v>
      </c>
      <c r="X25" s="36">
        <f t="shared" si="1"/>
        <v>-4292724</v>
      </c>
      <c r="Y25" s="36">
        <f t="shared" si="1"/>
        <v>11236833</v>
      </c>
      <c r="Z25" s="37">
        <f>+IF(X25&lt;&gt;0,+(Y25/X25)*100,0)</f>
        <v>-261.76462777481152</v>
      </c>
      <c r="AA25" s="38">
        <f>SUM(AA15:AA24)</f>
        <v>-17170906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-282377878</v>
      </c>
      <c r="D26" s="29">
        <f>+D13+D25</f>
        <v>0</v>
      </c>
      <c r="E26" s="30">
        <f t="shared" si="2"/>
        <v>-57565365</v>
      </c>
      <c r="F26" s="31">
        <f t="shared" si="2"/>
        <v>-57565365</v>
      </c>
      <c r="G26" s="31">
        <f t="shared" si="2"/>
        <v>580367</v>
      </c>
      <c r="H26" s="31">
        <f t="shared" si="2"/>
        <v>-1506143</v>
      </c>
      <c r="I26" s="31">
        <f t="shared" si="2"/>
        <v>-5814513</v>
      </c>
      <c r="J26" s="31">
        <f t="shared" si="2"/>
        <v>-6740289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-6740289</v>
      </c>
      <c r="X26" s="31">
        <f t="shared" si="2"/>
        <v>-14391357</v>
      </c>
      <c r="Y26" s="31">
        <f t="shared" si="2"/>
        <v>7651068</v>
      </c>
      <c r="Z26" s="32">
        <f>+IF(X26&lt;&gt;0,+(Y26/X26)*100,0)</f>
        <v>-53.164326338371012</v>
      </c>
      <c r="AA26" s="33">
        <f>+AA13+AA25</f>
        <v>-57565365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766349</v>
      </c>
      <c r="D32" s="18"/>
      <c r="E32" s="19">
        <v>7182434</v>
      </c>
      <c r="F32" s="20">
        <v>7182434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1795602</v>
      </c>
      <c r="Y32" s="20">
        <v>-1795602</v>
      </c>
      <c r="Z32" s="21">
        <v>-100</v>
      </c>
      <c r="AA32" s="22">
        <v>7182434</v>
      </c>
    </row>
    <row r="33" spans="1:27" ht="13.5" x14ac:dyDescent="0.25">
      <c r="A33" s="23" t="s">
        <v>60</v>
      </c>
      <c r="B33" s="17" t="s">
        <v>32</v>
      </c>
      <c r="C33" s="18">
        <v>1383</v>
      </c>
      <c r="D33" s="18"/>
      <c r="E33" s="19"/>
      <c r="F33" s="20"/>
      <c r="G33" s="20">
        <v>1900000</v>
      </c>
      <c r="H33" s="20"/>
      <c r="I33" s="20">
        <v>-254821</v>
      </c>
      <c r="J33" s="20">
        <v>1645179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1645179</v>
      </c>
      <c r="X33" s="20"/>
      <c r="Y33" s="20">
        <v>1645179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14415129</v>
      </c>
      <c r="F35" s="20">
        <v>14415129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3603783</v>
      </c>
      <c r="Y35" s="20">
        <v>-3603783</v>
      </c>
      <c r="Z35" s="21">
        <v>-100</v>
      </c>
      <c r="AA35" s="22">
        <v>14415129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767732</v>
      </c>
      <c r="D37" s="29">
        <f t="shared" ref="D37:Y37" si="3">SUM(D29:D36)</f>
        <v>0</v>
      </c>
      <c r="E37" s="30">
        <f t="shared" si="3"/>
        <v>21597563</v>
      </c>
      <c r="F37" s="31">
        <f t="shared" si="3"/>
        <v>21597563</v>
      </c>
      <c r="G37" s="31">
        <f t="shared" si="3"/>
        <v>1900000</v>
      </c>
      <c r="H37" s="31">
        <f t="shared" si="3"/>
        <v>0</v>
      </c>
      <c r="I37" s="31">
        <f t="shared" si="3"/>
        <v>-254821</v>
      </c>
      <c r="J37" s="31">
        <f t="shared" si="3"/>
        <v>1645179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1645179</v>
      </c>
      <c r="X37" s="31">
        <f t="shared" si="3"/>
        <v>5399385</v>
      </c>
      <c r="Y37" s="31">
        <f t="shared" si="3"/>
        <v>-3754206</v>
      </c>
      <c r="Z37" s="32">
        <f>+IF(X37&lt;&gt;0,+(Y37/X37)*100,0)</f>
        <v>-69.530252056484215</v>
      </c>
      <c r="AA37" s="33">
        <f>SUM(AA29:AA36)</f>
        <v>21597563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767732</v>
      </c>
      <c r="D44" s="29">
        <f>+D37+D43</f>
        <v>0</v>
      </c>
      <c r="E44" s="30">
        <f t="shared" si="5"/>
        <v>21597563</v>
      </c>
      <c r="F44" s="31">
        <f t="shared" si="5"/>
        <v>21597563</v>
      </c>
      <c r="G44" s="31">
        <f t="shared" si="5"/>
        <v>1900000</v>
      </c>
      <c r="H44" s="31">
        <f t="shared" si="5"/>
        <v>0</v>
      </c>
      <c r="I44" s="31">
        <f t="shared" si="5"/>
        <v>-254821</v>
      </c>
      <c r="J44" s="31">
        <f t="shared" si="5"/>
        <v>1645179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1645179</v>
      </c>
      <c r="X44" s="31">
        <f t="shared" si="5"/>
        <v>5399385</v>
      </c>
      <c r="Y44" s="31">
        <f t="shared" si="5"/>
        <v>-3754206</v>
      </c>
      <c r="Z44" s="32">
        <f>+IF(X44&lt;&gt;0,+(Y44/X44)*100,0)</f>
        <v>-69.530252056484215</v>
      </c>
      <c r="AA44" s="33">
        <f>+AA37+AA43</f>
        <v>21597563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-283145610</v>
      </c>
      <c r="D45" s="42">
        <f t="shared" si="6"/>
        <v>0</v>
      </c>
      <c r="E45" s="43">
        <f t="shared" si="6"/>
        <v>-79162928</v>
      </c>
      <c r="F45" s="44">
        <f t="shared" si="6"/>
        <v>-79162928</v>
      </c>
      <c r="G45" s="44">
        <f t="shared" si="6"/>
        <v>-1319633</v>
      </c>
      <c r="H45" s="44">
        <f t="shared" si="6"/>
        <v>-1506143</v>
      </c>
      <c r="I45" s="44">
        <f t="shared" si="6"/>
        <v>-5559692</v>
      </c>
      <c r="J45" s="44">
        <f t="shared" si="6"/>
        <v>-8385468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-8385468</v>
      </c>
      <c r="X45" s="44">
        <f t="shared" si="6"/>
        <v>-19790742</v>
      </c>
      <c r="Y45" s="44">
        <f t="shared" si="6"/>
        <v>11405274</v>
      </c>
      <c r="Z45" s="45">
        <f>+IF(X45&lt;&gt;0,+(Y45/X45)*100,0)</f>
        <v>-57.629340021713183</v>
      </c>
      <c r="AA45" s="46">
        <f>+AA26-AA44</f>
        <v>-79162928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107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-23037108</v>
      </c>
      <c r="D6" s="18"/>
      <c r="E6" s="19">
        <v>-300000</v>
      </c>
      <c r="F6" s="20">
        <v>-300000</v>
      </c>
      <c r="G6" s="20"/>
      <c r="H6" s="20">
        <v>-1432247</v>
      </c>
      <c r="I6" s="20"/>
      <c r="J6" s="20">
        <v>-1432247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-1432247</v>
      </c>
      <c r="X6" s="20">
        <v>-74997</v>
      </c>
      <c r="Y6" s="20">
        <v>-1357250</v>
      </c>
      <c r="Z6" s="21">
        <v>1809.7390562289161</v>
      </c>
      <c r="AA6" s="22">
        <v>-300000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39130</v>
      </c>
      <c r="F11" s="20">
        <v>39130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9783</v>
      </c>
      <c r="Y11" s="24">
        <v>-9783</v>
      </c>
      <c r="Z11" s="25">
        <v>-100</v>
      </c>
      <c r="AA11" s="26">
        <v>39130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-23037108</v>
      </c>
      <c r="D13" s="29">
        <f>SUM(D6:D12)</f>
        <v>0</v>
      </c>
      <c r="E13" s="30">
        <f t="shared" si="0"/>
        <v>-260870</v>
      </c>
      <c r="F13" s="31">
        <f t="shared" si="0"/>
        <v>-260870</v>
      </c>
      <c r="G13" s="31">
        <f t="shared" si="0"/>
        <v>0</v>
      </c>
      <c r="H13" s="31">
        <f t="shared" si="0"/>
        <v>-1432247</v>
      </c>
      <c r="I13" s="31">
        <f t="shared" si="0"/>
        <v>0</v>
      </c>
      <c r="J13" s="31">
        <f t="shared" si="0"/>
        <v>-1432247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-1432247</v>
      </c>
      <c r="X13" s="31">
        <f t="shared" si="0"/>
        <v>-65214</v>
      </c>
      <c r="Y13" s="31">
        <f t="shared" si="0"/>
        <v>-1367033</v>
      </c>
      <c r="Z13" s="32">
        <f>+IF(X13&lt;&gt;0,+(Y13/X13)*100,0)</f>
        <v>2096.2262704327291</v>
      </c>
      <c r="AA13" s="33">
        <f>SUM(AA6:AA12)</f>
        <v>-260870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260870</v>
      </c>
      <c r="F17" s="20">
        <v>260870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65217</v>
      </c>
      <c r="Y17" s="24">
        <v>-65217</v>
      </c>
      <c r="Z17" s="25">
        <v>-100</v>
      </c>
      <c r="AA17" s="26">
        <v>260870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260870</v>
      </c>
      <c r="F25" s="36">
        <f t="shared" si="1"/>
        <v>260870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65217</v>
      </c>
      <c r="Y25" s="36">
        <f t="shared" si="1"/>
        <v>-65217</v>
      </c>
      <c r="Z25" s="37">
        <f>+IF(X25&lt;&gt;0,+(Y25/X25)*100,0)</f>
        <v>-100</v>
      </c>
      <c r="AA25" s="38">
        <f>SUM(AA15:AA24)</f>
        <v>260870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-23037108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-1432247</v>
      </c>
      <c r="I26" s="31">
        <f t="shared" si="2"/>
        <v>0</v>
      </c>
      <c r="J26" s="31">
        <f t="shared" si="2"/>
        <v>-1432247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-1432247</v>
      </c>
      <c r="X26" s="31">
        <f t="shared" si="2"/>
        <v>3</v>
      </c>
      <c r="Y26" s="31">
        <f t="shared" si="2"/>
        <v>-1432250</v>
      </c>
      <c r="Z26" s="32">
        <f>+IF(X26&lt;&gt;0,+(Y26/X26)*100,0)</f>
        <v>-47741666.666666672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1722892</v>
      </c>
      <c r="D33" s="18"/>
      <c r="E33" s="19"/>
      <c r="F33" s="20"/>
      <c r="G33" s="20">
        <v>4413000</v>
      </c>
      <c r="H33" s="20">
        <v>-1432247</v>
      </c>
      <c r="I33" s="20"/>
      <c r="J33" s="20">
        <v>2980753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2980753</v>
      </c>
      <c r="X33" s="20"/>
      <c r="Y33" s="20">
        <v>2980753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1722892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4413000</v>
      </c>
      <c r="H37" s="31">
        <f t="shared" si="3"/>
        <v>-1432247</v>
      </c>
      <c r="I37" s="31">
        <f t="shared" si="3"/>
        <v>0</v>
      </c>
      <c r="J37" s="31">
        <f t="shared" si="3"/>
        <v>2980753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2980753</v>
      </c>
      <c r="X37" s="31">
        <f t="shared" si="3"/>
        <v>0</v>
      </c>
      <c r="Y37" s="31">
        <f t="shared" si="3"/>
        <v>2980753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1722892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4413000</v>
      </c>
      <c r="H44" s="31">
        <f t="shared" si="5"/>
        <v>-1432247</v>
      </c>
      <c r="I44" s="31">
        <f t="shared" si="5"/>
        <v>0</v>
      </c>
      <c r="J44" s="31">
        <f t="shared" si="5"/>
        <v>2980753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2980753</v>
      </c>
      <c r="X44" s="31">
        <f t="shared" si="5"/>
        <v>0</v>
      </c>
      <c r="Y44" s="31">
        <f t="shared" si="5"/>
        <v>2980753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-24760000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-4413000</v>
      </c>
      <c r="H45" s="44">
        <f t="shared" si="6"/>
        <v>0</v>
      </c>
      <c r="I45" s="44">
        <f t="shared" si="6"/>
        <v>0</v>
      </c>
      <c r="J45" s="44">
        <f t="shared" si="6"/>
        <v>-4413000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-4413000</v>
      </c>
      <c r="X45" s="44">
        <f t="shared" si="6"/>
        <v>3</v>
      </c>
      <c r="Y45" s="44">
        <f t="shared" si="6"/>
        <v>-4413003</v>
      </c>
      <c r="Z45" s="45">
        <f>+IF(X45&lt;&gt;0,+(Y45/X45)*100,0)</f>
        <v>-147100100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109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-1670150</v>
      </c>
      <c r="F6" s="20">
        <v>-1670150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-417540</v>
      </c>
      <c r="Y6" s="20">
        <v>417540</v>
      </c>
      <c r="Z6" s="21">
        <v>-100</v>
      </c>
      <c r="AA6" s="22">
        <v>-1670150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65217</v>
      </c>
      <c r="F11" s="20">
        <v>65217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16305</v>
      </c>
      <c r="Y11" s="24">
        <v>-16305</v>
      </c>
      <c r="Z11" s="25">
        <v>-100</v>
      </c>
      <c r="AA11" s="26">
        <v>65217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-1604933</v>
      </c>
      <c r="F13" s="31">
        <f t="shared" si="0"/>
        <v>-1604933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-401235</v>
      </c>
      <c r="Y13" s="31">
        <f t="shared" si="0"/>
        <v>401235</v>
      </c>
      <c r="Z13" s="32">
        <f>+IF(X13&lt;&gt;0,+(Y13/X13)*100,0)</f>
        <v>-100</v>
      </c>
      <c r="AA13" s="33">
        <f>SUM(AA6:AA12)</f>
        <v>-1604933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-139748421</v>
      </c>
      <c r="D17" s="18"/>
      <c r="E17" s="19"/>
      <c r="F17" s="20"/>
      <c r="G17" s="24"/>
      <c r="H17" s="24"/>
      <c r="I17" s="24">
        <v>139748421</v>
      </c>
      <c r="J17" s="20">
        <v>139748421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139748421</v>
      </c>
      <c r="X17" s="20"/>
      <c r="Y17" s="24">
        <v>139748421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-139748421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139748421</v>
      </c>
      <c r="J25" s="36">
        <f t="shared" si="1"/>
        <v>139748421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139748421</v>
      </c>
      <c r="X25" s="36">
        <f t="shared" si="1"/>
        <v>0</v>
      </c>
      <c r="Y25" s="36">
        <f t="shared" si="1"/>
        <v>139748421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-139748421</v>
      </c>
      <c r="D26" s="29">
        <f>+D13+D25</f>
        <v>0</v>
      </c>
      <c r="E26" s="30">
        <f t="shared" si="2"/>
        <v>-1604933</v>
      </c>
      <c r="F26" s="31">
        <f t="shared" si="2"/>
        <v>-1604933</v>
      </c>
      <c r="G26" s="31">
        <f t="shared" si="2"/>
        <v>0</v>
      </c>
      <c r="H26" s="31">
        <f t="shared" si="2"/>
        <v>0</v>
      </c>
      <c r="I26" s="31">
        <f t="shared" si="2"/>
        <v>139748421</v>
      </c>
      <c r="J26" s="31">
        <f t="shared" si="2"/>
        <v>139748421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139748421</v>
      </c>
      <c r="X26" s="31">
        <f t="shared" si="2"/>
        <v>-401235</v>
      </c>
      <c r="Y26" s="31">
        <f t="shared" si="2"/>
        <v>140149656</v>
      </c>
      <c r="Z26" s="32">
        <f>+IF(X26&lt;&gt;0,+(Y26/X26)*100,0)</f>
        <v>-34929.568955848816</v>
      </c>
      <c r="AA26" s="33">
        <f>+AA13+AA25</f>
        <v>-1604933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-1170150</v>
      </c>
      <c r="F32" s="20">
        <v>-1170150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-292539</v>
      </c>
      <c r="Y32" s="20">
        <v>292539</v>
      </c>
      <c r="Z32" s="21">
        <v>-100</v>
      </c>
      <c r="AA32" s="22">
        <v>-1170150</v>
      </c>
    </row>
    <row r="33" spans="1:27" ht="13.5" x14ac:dyDescent="0.25">
      <c r="A33" s="23" t="s">
        <v>60</v>
      </c>
      <c r="B33" s="17" t="s">
        <v>32</v>
      </c>
      <c r="C33" s="18">
        <v>15000000</v>
      </c>
      <c r="D33" s="18"/>
      <c r="E33" s="19"/>
      <c r="F33" s="20"/>
      <c r="G33" s="20">
        <v>3120000</v>
      </c>
      <c r="H33" s="20"/>
      <c r="I33" s="20">
        <v>-15000000</v>
      </c>
      <c r="J33" s="20">
        <v>-11880000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-11880000</v>
      </c>
      <c r="X33" s="20"/>
      <c r="Y33" s="20">
        <v>-11880000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15000000</v>
      </c>
      <c r="D37" s="29">
        <f t="shared" ref="D37:Y37" si="3">SUM(D29:D36)</f>
        <v>0</v>
      </c>
      <c r="E37" s="30">
        <f t="shared" si="3"/>
        <v>-1170150</v>
      </c>
      <c r="F37" s="31">
        <f t="shared" si="3"/>
        <v>-1170150</v>
      </c>
      <c r="G37" s="31">
        <f t="shared" si="3"/>
        <v>3120000</v>
      </c>
      <c r="H37" s="31">
        <f t="shared" si="3"/>
        <v>0</v>
      </c>
      <c r="I37" s="31">
        <f t="shared" si="3"/>
        <v>-15000000</v>
      </c>
      <c r="J37" s="31">
        <f t="shared" si="3"/>
        <v>-11880000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-11880000</v>
      </c>
      <c r="X37" s="31">
        <f t="shared" si="3"/>
        <v>-292539</v>
      </c>
      <c r="Y37" s="31">
        <f t="shared" si="3"/>
        <v>-11587461</v>
      </c>
      <c r="Z37" s="32">
        <f>+IF(X37&lt;&gt;0,+(Y37/X37)*100,0)</f>
        <v>3960.996995272425</v>
      </c>
      <c r="AA37" s="33">
        <f>SUM(AA29:AA36)</f>
        <v>-1170150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15000000</v>
      </c>
      <c r="D44" s="29">
        <f>+D37+D43</f>
        <v>0</v>
      </c>
      <c r="E44" s="30">
        <f t="shared" si="5"/>
        <v>-1170150</v>
      </c>
      <c r="F44" s="31">
        <f t="shared" si="5"/>
        <v>-1170150</v>
      </c>
      <c r="G44" s="31">
        <f t="shared" si="5"/>
        <v>3120000</v>
      </c>
      <c r="H44" s="31">
        <f t="shared" si="5"/>
        <v>0</v>
      </c>
      <c r="I44" s="31">
        <f t="shared" si="5"/>
        <v>-15000000</v>
      </c>
      <c r="J44" s="31">
        <f t="shared" si="5"/>
        <v>-11880000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-11880000</v>
      </c>
      <c r="X44" s="31">
        <f t="shared" si="5"/>
        <v>-292539</v>
      </c>
      <c r="Y44" s="31">
        <f t="shared" si="5"/>
        <v>-11587461</v>
      </c>
      <c r="Z44" s="32">
        <f>+IF(X44&lt;&gt;0,+(Y44/X44)*100,0)</f>
        <v>3960.996995272425</v>
      </c>
      <c r="AA44" s="33">
        <f>+AA37+AA43</f>
        <v>-1170150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-154748421</v>
      </c>
      <c r="D45" s="42">
        <f t="shared" si="6"/>
        <v>0</v>
      </c>
      <c r="E45" s="43">
        <f t="shared" si="6"/>
        <v>-434783</v>
      </c>
      <c r="F45" s="44">
        <f t="shared" si="6"/>
        <v>-434783</v>
      </c>
      <c r="G45" s="44">
        <f t="shared" si="6"/>
        <v>-3120000</v>
      </c>
      <c r="H45" s="44">
        <f t="shared" si="6"/>
        <v>0</v>
      </c>
      <c r="I45" s="44">
        <f t="shared" si="6"/>
        <v>154748421</v>
      </c>
      <c r="J45" s="44">
        <f t="shared" si="6"/>
        <v>151628421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151628421</v>
      </c>
      <c r="X45" s="44">
        <f t="shared" si="6"/>
        <v>-108696</v>
      </c>
      <c r="Y45" s="44">
        <f t="shared" si="6"/>
        <v>151737117</v>
      </c>
      <c r="Z45" s="45">
        <f>+IF(X45&lt;&gt;0,+(Y45/X45)*100,0)</f>
        <v>-139597.70092735701</v>
      </c>
      <c r="AA45" s="46">
        <f>+AA26-AA44</f>
        <v>-434783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-3599356</v>
      </c>
      <c r="F6" s="20">
        <v>-3599356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-899841</v>
      </c>
      <c r="Y6" s="20">
        <v>899841</v>
      </c>
      <c r="Z6" s="21">
        <v>-100</v>
      </c>
      <c r="AA6" s="22">
        <v>-3599356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469481</v>
      </c>
      <c r="F11" s="20">
        <v>469481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117369</v>
      </c>
      <c r="Y11" s="24">
        <v>-117369</v>
      </c>
      <c r="Z11" s="25">
        <v>-100</v>
      </c>
      <c r="AA11" s="26">
        <v>469481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-3129875</v>
      </c>
      <c r="F13" s="31">
        <f t="shared" si="0"/>
        <v>-3129875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-782472</v>
      </c>
      <c r="Y13" s="31">
        <f t="shared" si="0"/>
        <v>782472</v>
      </c>
      <c r="Z13" s="32">
        <f>+IF(X13&lt;&gt;0,+(Y13/X13)*100,0)</f>
        <v>-100</v>
      </c>
      <c r="AA13" s="33">
        <f>SUM(AA6:AA12)</f>
        <v>-3129875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-3129875</v>
      </c>
      <c r="F26" s="31">
        <f t="shared" si="2"/>
        <v>-3129875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-782472</v>
      </c>
      <c r="Y26" s="31">
        <f t="shared" si="2"/>
        <v>782472</v>
      </c>
      <c r="Z26" s="32">
        <f>+IF(X26&lt;&gt;0,+(Y26/X26)*100,0)</f>
        <v>-100</v>
      </c>
      <c r="AA26" s="33">
        <f>+AA13+AA25</f>
        <v>-3129875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-3129875</v>
      </c>
      <c r="F45" s="44">
        <f t="shared" si="6"/>
        <v>-3129875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-782472</v>
      </c>
      <c r="Y45" s="44">
        <f t="shared" si="6"/>
        <v>782472</v>
      </c>
      <c r="Z45" s="45">
        <f>+IF(X45&lt;&gt;0,+(Y45/X45)*100,0)</f>
        <v>-100</v>
      </c>
      <c r="AA45" s="46">
        <f>+AA26-AA44</f>
        <v>-3129875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111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6598498</v>
      </c>
      <c r="D6" s="18"/>
      <c r="E6" s="19">
        <v>-90585093</v>
      </c>
      <c r="F6" s="20">
        <v>-90585093</v>
      </c>
      <c r="G6" s="20">
        <v>331255</v>
      </c>
      <c r="H6" s="20">
        <v>880628</v>
      </c>
      <c r="I6" s="20">
        <v>-442066</v>
      </c>
      <c r="J6" s="20">
        <v>769817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769817</v>
      </c>
      <c r="X6" s="20">
        <v>-22646274</v>
      </c>
      <c r="Y6" s="20">
        <v>23416091</v>
      </c>
      <c r="Z6" s="21">
        <v>-103.39930974958618</v>
      </c>
      <c r="AA6" s="22">
        <v>-90585093</v>
      </c>
    </row>
    <row r="7" spans="1:27" ht="13.5" x14ac:dyDescent="0.25">
      <c r="A7" s="23" t="s">
        <v>35</v>
      </c>
      <c r="B7" s="17" t="s">
        <v>32</v>
      </c>
      <c r="C7" s="18">
        <v>10264766</v>
      </c>
      <c r="D7" s="18"/>
      <c r="E7" s="19">
        <v>12591488</v>
      </c>
      <c r="F7" s="20">
        <v>12591488</v>
      </c>
      <c r="G7" s="20">
        <v>-222359</v>
      </c>
      <c r="H7" s="20">
        <v>-779310</v>
      </c>
      <c r="I7" s="20">
        <v>-40323</v>
      </c>
      <c r="J7" s="20">
        <v>-1041992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-1041992</v>
      </c>
      <c r="X7" s="20">
        <v>3147876</v>
      </c>
      <c r="Y7" s="20">
        <v>-4189868</v>
      </c>
      <c r="Z7" s="21">
        <v>-133.10143093311174</v>
      </c>
      <c r="AA7" s="22">
        <v>12591488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12194210</v>
      </c>
      <c r="F11" s="20">
        <v>12194210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3048552</v>
      </c>
      <c r="Y11" s="24">
        <v>-3048552</v>
      </c>
      <c r="Z11" s="25">
        <v>-100</v>
      </c>
      <c r="AA11" s="26">
        <v>12194210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16863264</v>
      </c>
      <c r="D13" s="29">
        <f>SUM(D6:D12)</f>
        <v>0</v>
      </c>
      <c r="E13" s="30">
        <f t="shared" si="0"/>
        <v>-65799395</v>
      </c>
      <c r="F13" s="31">
        <f t="shared" si="0"/>
        <v>-65799395</v>
      </c>
      <c r="G13" s="31">
        <f t="shared" si="0"/>
        <v>108896</v>
      </c>
      <c r="H13" s="31">
        <f t="shared" si="0"/>
        <v>101318</v>
      </c>
      <c r="I13" s="31">
        <f t="shared" si="0"/>
        <v>-482389</v>
      </c>
      <c r="J13" s="31">
        <f t="shared" si="0"/>
        <v>-272175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-272175</v>
      </c>
      <c r="X13" s="31">
        <f t="shared" si="0"/>
        <v>-16449846</v>
      </c>
      <c r="Y13" s="31">
        <f t="shared" si="0"/>
        <v>16177671</v>
      </c>
      <c r="Z13" s="32">
        <f>+IF(X13&lt;&gt;0,+(Y13/X13)*100,0)</f>
        <v>-98.345425239847231</v>
      </c>
      <c r="AA13" s="33">
        <f>SUM(AA6:AA12)</f>
        <v>-65799395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11124561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11124561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27987825</v>
      </c>
      <c r="D26" s="29">
        <f>+D13+D25</f>
        <v>0</v>
      </c>
      <c r="E26" s="30">
        <f t="shared" si="2"/>
        <v>-65799395</v>
      </c>
      <c r="F26" s="31">
        <f t="shared" si="2"/>
        <v>-65799395</v>
      </c>
      <c r="G26" s="31">
        <f t="shared" si="2"/>
        <v>108896</v>
      </c>
      <c r="H26" s="31">
        <f t="shared" si="2"/>
        <v>101318</v>
      </c>
      <c r="I26" s="31">
        <f t="shared" si="2"/>
        <v>-482389</v>
      </c>
      <c r="J26" s="31">
        <f t="shared" si="2"/>
        <v>-272175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-272175</v>
      </c>
      <c r="X26" s="31">
        <f t="shared" si="2"/>
        <v>-16449846</v>
      </c>
      <c r="Y26" s="31">
        <f t="shared" si="2"/>
        <v>16177671</v>
      </c>
      <c r="Z26" s="32">
        <f>+IF(X26&lt;&gt;0,+(Y26/X26)*100,0)</f>
        <v>-98.345425239847231</v>
      </c>
      <c r="AA26" s="33">
        <f>+AA13+AA25</f>
        <v>-65799395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882167</v>
      </c>
      <c r="D31" s="18"/>
      <c r="E31" s="19"/>
      <c r="F31" s="20"/>
      <c r="G31" s="20">
        <v>650</v>
      </c>
      <c r="H31" s="20">
        <v>650</v>
      </c>
      <c r="I31" s="20">
        <v>3150</v>
      </c>
      <c r="J31" s="20">
        <v>4450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4450</v>
      </c>
      <c r="X31" s="20"/>
      <c r="Y31" s="20">
        <v>4450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</v>
      </c>
      <c r="F32" s="20">
        <v>1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</v>
      </c>
      <c r="Y32" s="20">
        <v>-3</v>
      </c>
      <c r="Z32" s="21">
        <v>-100</v>
      </c>
      <c r="AA32" s="22">
        <v>1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656909</v>
      </c>
      <c r="F35" s="20">
        <v>656909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164226</v>
      </c>
      <c r="Y35" s="20">
        <v>-164226</v>
      </c>
      <c r="Z35" s="21">
        <v>-100</v>
      </c>
      <c r="AA35" s="22">
        <v>656909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882167</v>
      </c>
      <c r="D37" s="29">
        <f t="shared" ref="D37:Y37" si="3">SUM(D29:D36)</f>
        <v>0</v>
      </c>
      <c r="E37" s="30">
        <f t="shared" si="3"/>
        <v>656910</v>
      </c>
      <c r="F37" s="31">
        <f t="shared" si="3"/>
        <v>656910</v>
      </c>
      <c r="G37" s="31">
        <f t="shared" si="3"/>
        <v>650</v>
      </c>
      <c r="H37" s="31">
        <f t="shared" si="3"/>
        <v>650</v>
      </c>
      <c r="I37" s="31">
        <f t="shared" si="3"/>
        <v>3150</v>
      </c>
      <c r="J37" s="31">
        <f t="shared" si="3"/>
        <v>4450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4450</v>
      </c>
      <c r="X37" s="31">
        <f t="shared" si="3"/>
        <v>164229</v>
      </c>
      <c r="Y37" s="31">
        <f t="shared" si="3"/>
        <v>-159779</v>
      </c>
      <c r="Z37" s="32">
        <f>+IF(X37&lt;&gt;0,+(Y37/X37)*100,0)</f>
        <v>-97.290368936058798</v>
      </c>
      <c r="AA37" s="33">
        <f>SUM(AA29:AA36)</f>
        <v>656910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882167</v>
      </c>
      <c r="D44" s="29">
        <f>+D37+D43</f>
        <v>0</v>
      </c>
      <c r="E44" s="30">
        <f t="shared" si="5"/>
        <v>656910</v>
      </c>
      <c r="F44" s="31">
        <f t="shared" si="5"/>
        <v>656910</v>
      </c>
      <c r="G44" s="31">
        <f t="shared" si="5"/>
        <v>650</v>
      </c>
      <c r="H44" s="31">
        <f t="shared" si="5"/>
        <v>650</v>
      </c>
      <c r="I44" s="31">
        <f t="shared" si="5"/>
        <v>3150</v>
      </c>
      <c r="J44" s="31">
        <f t="shared" si="5"/>
        <v>4450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4450</v>
      </c>
      <c r="X44" s="31">
        <f t="shared" si="5"/>
        <v>164229</v>
      </c>
      <c r="Y44" s="31">
        <f t="shared" si="5"/>
        <v>-159779</v>
      </c>
      <c r="Z44" s="32">
        <f>+IF(X44&lt;&gt;0,+(Y44/X44)*100,0)</f>
        <v>-97.290368936058798</v>
      </c>
      <c r="AA44" s="33">
        <f>+AA37+AA43</f>
        <v>656910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27105658</v>
      </c>
      <c r="D45" s="42">
        <f t="shared" si="6"/>
        <v>0</v>
      </c>
      <c r="E45" s="43">
        <f t="shared" si="6"/>
        <v>-66456305</v>
      </c>
      <c r="F45" s="44">
        <f t="shared" si="6"/>
        <v>-66456305</v>
      </c>
      <c r="G45" s="44">
        <f t="shared" si="6"/>
        <v>108246</v>
      </c>
      <c r="H45" s="44">
        <f t="shared" si="6"/>
        <v>100668</v>
      </c>
      <c r="I45" s="44">
        <f t="shared" si="6"/>
        <v>-485539</v>
      </c>
      <c r="J45" s="44">
        <f t="shared" si="6"/>
        <v>-276625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-276625</v>
      </c>
      <c r="X45" s="44">
        <f t="shared" si="6"/>
        <v>-16614075</v>
      </c>
      <c r="Y45" s="44">
        <f t="shared" si="6"/>
        <v>16337450</v>
      </c>
      <c r="Z45" s="45">
        <f>+IF(X45&lt;&gt;0,+(Y45/X45)*100,0)</f>
        <v>-98.33499608013085</v>
      </c>
      <c r="AA45" s="46">
        <f>+AA26-AA44</f>
        <v>-66456305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-1975000</v>
      </c>
      <c r="F6" s="20">
        <v>-1975000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-493752</v>
      </c>
      <c r="Y6" s="20">
        <v>493752</v>
      </c>
      <c r="Z6" s="21">
        <v>-100</v>
      </c>
      <c r="AA6" s="22">
        <v>-1975000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75000</v>
      </c>
      <c r="F11" s="20">
        <v>75000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18750</v>
      </c>
      <c r="Y11" s="24">
        <v>-18750</v>
      </c>
      <c r="Z11" s="25">
        <v>-100</v>
      </c>
      <c r="AA11" s="26">
        <v>75000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-1900000</v>
      </c>
      <c r="F13" s="31">
        <f t="shared" si="0"/>
        <v>-1900000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-475002</v>
      </c>
      <c r="Y13" s="31">
        <f t="shared" si="0"/>
        <v>475002</v>
      </c>
      <c r="Z13" s="32">
        <f>+IF(X13&lt;&gt;0,+(Y13/X13)*100,0)</f>
        <v>-100</v>
      </c>
      <c r="AA13" s="33">
        <f>SUM(AA6:AA12)</f>
        <v>-1900000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97811</v>
      </c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97811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97811</v>
      </c>
      <c r="D26" s="29">
        <f>+D13+D25</f>
        <v>0</v>
      </c>
      <c r="E26" s="30">
        <f t="shared" si="2"/>
        <v>-1900000</v>
      </c>
      <c r="F26" s="31">
        <f t="shared" si="2"/>
        <v>-1900000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-475002</v>
      </c>
      <c r="Y26" s="31">
        <f t="shared" si="2"/>
        <v>475002</v>
      </c>
      <c r="Z26" s="32">
        <f>+IF(X26&lt;&gt;0,+(Y26/X26)*100,0)</f>
        <v>-100</v>
      </c>
      <c r="AA26" s="33">
        <f>+AA13+AA25</f>
        <v>-1900000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-727000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-727000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-727000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824811</v>
      </c>
      <c r="D45" s="42">
        <f t="shared" si="6"/>
        <v>0</v>
      </c>
      <c r="E45" s="43">
        <f t="shared" si="6"/>
        <v>-1900000</v>
      </c>
      <c r="F45" s="44">
        <f t="shared" si="6"/>
        <v>-1900000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-475002</v>
      </c>
      <c r="Y45" s="44">
        <f t="shared" si="6"/>
        <v>475002</v>
      </c>
      <c r="Z45" s="45">
        <f>+IF(X45&lt;&gt;0,+(Y45/X45)*100,0)</f>
        <v>-100</v>
      </c>
      <c r="AA45" s="46">
        <f>+AA26-AA44</f>
        <v>-1900000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5082775817</v>
      </c>
      <c r="D6" s="18"/>
      <c r="E6" s="19">
        <v>3749138826</v>
      </c>
      <c r="F6" s="20">
        <v>3749138826</v>
      </c>
      <c r="G6" s="20">
        <v>5278340238</v>
      </c>
      <c r="H6" s="20">
        <v>263146175</v>
      </c>
      <c r="I6" s="20">
        <v>236551948</v>
      </c>
      <c r="J6" s="20">
        <v>5778038361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5778038361</v>
      </c>
      <c r="X6" s="20">
        <v>3475169518</v>
      </c>
      <c r="Y6" s="20">
        <v>2302868843</v>
      </c>
      <c r="Z6" s="21">
        <v>66.266374376042734</v>
      </c>
      <c r="AA6" s="22">
        <v>3749138826</v>
      </c>
    </row>
    <row r="7" spans="1:27" ht="13.5" x14ac:dyDescent="0.25">
      <c r="A7" s="23" t="s">
        <v>35</v>
      </c>
      <c r="B7" s="17" t="s">
        <v>32</v>
      </c>
      <c r="C7" s="18">
        <v>229227952</v>
      </c>
      <c r="D7" s="18"/>
      <c r="E7" s="19">
        <v>368276233</v>
      </c>
      <c r="F7" s="20">
        <v>368276233</v>
      </c>
      <c r="G7" s="20">
        <v>123984302</v>
      </c>
      <c r="H7" s="20">
        <v>-4457184</v>
      </c>
      <c r="I7" s="20">
        <v>119598862</v>
      </c>
      <c r="J7" s="20">
        <v>239125980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239125980</v>
      </c>
      <c r="X7" s="20">
        <v>386595961</v>
      </c>
      <c r="Y7" s="20">
        <v>-147469981</v>
      </c>
      <c r="Z7" s="21">
        <v>-38.145763504238985</v>
      </c>
      <c r="AA7" s="22">
        <v>368276233</v>
      </c>
    </row>
    <row r="8" spans="1:27" ht="13.5" x14ac:dyDescent="0.25">
      <c r="A8" s="23" t="s">
        <v>36</v>
      </c>
      <c r="B8" s="17" t="s">
        <v>32</v>
      </c>
      <c r="C8" s="18">
        <v>100</v>
      </c>
      <c r="D8" s="18"/>
      <c r="E8" s="19">
        <v>100</v>
      </c>
      <c r="F8" s="20">
        <v>100</v>
      </c>
      <c r="G8" s="20">
        <v>100</v>
      </c>
      <c r="H8" s="20"/>
      <c r="I8" s="20"/>
      <c r="J8" s="20">
        <v>100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100</v>
      </c>
      <c r="X8" s="20">
        <v>100</v>
      </c>
      <c r="Y8" s="20"/>
      <c r="Z8" s="21"/>
      <c r="AA8" s="22">
        <v>100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432202077</v>
      </c>
      <c r="D11" s="18"/>
      <c r="E11" s="19">
        <v>454817911</v>
      </c>
      <c r="F11" s="20">
        <v>454817911</v>
      </c>
      <c r="G11" s="24">
        <v>467546340</v>
      </c>
      <c r="H11" s="24">
        <v>30551564</v>
      </c>
      <c r="I11" s="24">
        <v>18887789</v>
      </c>
      <c r="J11" s="20">
        <v>516985693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516985693</v>
      </c>
      <c r="X11" s="20">
        <v>454817911</v>
      </c>
      <c r="Y11" s="24">
        <v>62167782</v>
      </c>
      <c r="Z11" s="25">
        <v>13.668718952451281</v>
      </c>
      <c r="AA11" s="26">
        <v>454817911</v>
      </c>
    </row>
    <row r="12" spans="1:27" ht="13.5" x14ac:dyDescent="0.25">
      <c r="A12" s="23" t="s">
        <v>40</v>
      </c>
      <c r="B12" s="17" t="s">
        <v>32</v>
      </c>
      <c r="C12" s="18">
        <v>-5562225</v>
      </c>
      <c r="D12" s="18"/>
      <c r="E12" s="19">
        <v>-5562225</v>
      </c>
      <c r="F12" s="20">
        <v>-5562225</v>
      </c>
      <c r="G12" s="20">
        <v>-5562225</v>
      </c>
      <c r="H12" s="20"/>
      <c r="I12" s="20"/>
      <c r="J12" s="20">
        <v>-5562225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-5562225</v>
      </c>
      <c r="X12" s="20">
        <v>-5562225</v>
      </c>
      <c r="Y12" s="20"/>
      <c r="Z12" s="21"/>
      <c r="AA12" s="22">
        <v>-5562225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5738643721</v>
      </c>
      <c r="D13" s="29">
        <f>SUM(D6:D12)</f>
        <v>0</v>
      </c>
      <c r="E13" s="30">
        <f t="shared" si="0"/>
        <v>4566670845</v>
      </c>
      <c r="F13" s="31">
        <f t="shared" si="0"/>
        <v>4566670845</v>
      </c>
      <c r="G13" s="31">
        <f t="shared" si="0"/>
        <v>5864308755</v>
      </c>
      <c r="H13" s="31">
        <f t="shared" si="0"/>
        <v>289240555</v>
      </c>
      <c r="I13" s="31">
        <f t="shared" si="0"/>
        <v>375038599</v>
      </c>
      <c r="J13" s="31">
        <f t="shared" si="0"/>
        <v>6528587909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6528587909</v>
      </c>
      <c r="X13" s="31">
        <f t="shared" si="0"/>
        <v>4311021265</v>
      </c>
      <c r="Y13" s="31">
        <f t="shared" si="0"/>
        <v>2217566644</v>
      </c>
      <c r="Z13" s="32">
        <f>+IF(X13&lt;&gt;0,+(Y13/X13)*100,0)</f>
        <v>51.43947356520404</v>
      </c>
      <c r="AA13" s="33">
        <f>SUM(AA6:AA12)</f>
        <v>4566670845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882562087</v>
      </c>
      <c r="D17" s="18"/>
      <c r="E17" s="19">
        <v>955147550</v>
      </c>
      <c r="F17" s="20">
        <v>955147550</v>
      </c>
      <c r="G17" s="24">
        <v>842476295</v>
      </c>
      <c r="H17" s="24">
        <v>-544422</v>
      </c>
      <c r="I17" s="24">
        <v>20293131</v>
      </c>
      <c r="J17" s="20">
        <v>862225004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862225004</v>
      </c>
      <c r="X17" s="20">
        <v>911516650</v>
      </c>
      <c r="Y17" s="24">
        <v>-49291646</v>
      </c>
      <c r="Z17" s="25">
        <v>-5.4076517417427317</v>
      </c>
      <c r="AA17" s="26">
        <v>955147550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3822222</v>
      </c>
      <c r="D21" s="18"/>
      <c r="E21" s="19">
        <v>4195234</v>
      </c>
      <c r="F21" s="20">
        <v>4195234</v>
      </c>
      <c r="G21" s="20">
        <v>1820835</v>
      </c>
      <c r="H21" s="20">
        <v>-5792</v>
      </c>
      <c r="I21" s="20">
        <v>-369200</v>
      </c>
      <c r="J21" s="20">
        <v>1445843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1445843</v>
      </c>
      <c r="X21" s="20">
        <v>3450734</v>
      </c>
      <c r="Y21" s="20">
        <v>-2004891</v>
      </c>
      <c r="Z21" s="21">
        <v>-58.100421533505632</v>
      </c>
      <c r="AA21" s="22">
        <v>4195234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886384309</v>
      </c>
      <c r="D25" s="29">
        <f t="shared" ref="D25:Y25" si="1">SUM(D15:D24)</f>
        <v>0</v>
      </c>
      <c r="E25" s="35">
        <f t="shared" si="1"/>
        <v>959342784</v>
      </c>
      <c r="F25" s="36">
        <f t="shared" si="1"/>
        <v>959342784</v>
      </c>
      <c r="G25" s="36">
        <f t="shared" si="1"/>
        <v>844297130</v>
      </c>
      <c r="H25" s="36">
        <f t="shared" si="1"/>
        <v>-550214</v>
      </c>
      <c r="I25" s="36">
        <f t="shared" si="1"/>
        <v>19923931</v>
      </c>
      <c r="J25" s="36">
        <f t="shared" si="1"/>
        <v>863670847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863670847</v>
      </c>
      <c r="X25" s="36">
        <f t="shared" si="1"/>
        <v>914967384</v>
      </c>
      <c r="Y25" s="36">
        <f t="shared" si="1"/>
        <v>-51296537</v>
      </c>
      <c r="Z25" s="37">
        <f>+IF(X25&lt;&gt;0,+(Y25/X25)*100,0)</f>
        <v>-5.6063787515293546</v>
      </c>
      <c r="AA25" s="38">
        <f>SUM(AA15:AA24)</f>
        <v>959342784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6625028030</v>
      </c>
      <c r="D26" s="29">
        <f>+D13+D25</f>
        <v>0</v>
      </c>
      <c r="E26" s="30">
        <f t="shared" si="2"/>
        <v>5526013629</v>
      </c>
      <c r="F26" s="31">
        <f t="shared" si="2"/>
        <v>5526013629</v>
      </c>
      <c r="G26" s="31">
        <f t="shared" si="2"/>
        <v>6708605885</v>
      </c>
      <c r="H26" s="31">
        <f t="shared" si="2"/>
        <v>288690341</v>
      </c>
      <c r="I26" s="31">
        <f t="shared" si="2"/>
        <v>394962530</v>
      </c>
      <c r="J26" s="31">
        <f t="shared" si="2"/>
        <v>7392258756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7392258756</v>
      </c>
      <c r="X26" s="31">
        <f t="shared" si="2"/>
        <v>5225988649</v>
      </c>
      <c r="Y26" s="31">
        <f t="shared" si="2"/>
        <v>2166270107</v>
      </c>
      <c r="Z26" s="32">
        <f>+IF(X26&lt;&gt;0,+(Y26/X26)*100,0)</f>
        <v>41.451871645655388</v>
      </c>
      <c r="AA26" s="33">
        <f>+AA13+AA25</f>
        <v>5526013629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-1254112</v>
      </c>
      <c r="D31" s="18"/>
      <c r="E31" s="19">
        <v>-114111</v>
      </c>
      <c r="F31" s="20">
        <v>-114111</v>
      </c>
      <c r="G31" s="20">
        <v>-1526403</v>
      </c>
      <c r="H31" s="20">
        <v>128726</v>
      </c>
      <c r="I31" s="20">
        <v>-51748</v>
      </c>
      <c r="J31" s="20">
        <v>-1449425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-1449425</v>
      </c>
      <c r="X31" s="20">
        <v>-114111</v>
      </c>
      <c r="Y31" s="20">
        <v>-1335314</v>
      </c>
      <c r="Z31" s="21">
        <v>1170.1886759383408</v>
      </c>
      <c r="AA31" s="22">
        <v>-114111</v>
      </c>
    </row>
    <row r="32" spans="1:27" ht="13.5" x14ac:dyDescent="0.25">
      <c r="A32" s="23" t="s">
        <v>59</v>
      </c>
      <c r="B32" s="17" t="s">
        <v>32</v>
      </c>
      <c r="C32" s="18">
        <v>339181477</v>
      </c>
      <c r="D32" s="18"/>
      <c r="E32" s="19">
        <v>273182778</v>
      </c>
      <c r="F32" s="20">
        <v>273182778</v>
      </c>
      <c r="G32" s="20">
        <v>439916996</v>
      </c>
      <c r="H32" s="20">
        <v>-51899711</v>
      </c>
      <c r="I32" s="20">
        <v>-87380300</v>
      </c>
      <c r="J32" s="20">
        <v>300636985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300636985</v>
      </c>
      <c r="X32" s="20">
        <v>271169078</v>
      </c>
      <c r="Y32" s="20">
        <v>29467907</v>
      </c>
      <c r="Z32" s="21">
        <v>10.866986463699964</v>
      </c>
      <c r="AA32" s="22">
        <v>273182778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3903251</v>
      </c>
      <c r="H33" s="20">
        <v>1476608</v>
      </c>
      <c r="I33" s="20">
        <v>-22867</v>
      </c>
      <c r="J33" s="20">
        <v>5356992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5356992</v>
      </c>
      <c r="X33" s="20"/>
      <c r="Y33" s="20">
        <v>5356992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>
        <v>-296000</v>
      </c>
      <c r="F34" s="20">
        <v>-296000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-74100</v>
      </c>
      <c r="Y34" s="20">
        <v>74100</v>
      </c>
      <c r="Z34" s="21">
        <v>-100</v>
      </c>
      <c r="AA34" s="22">
        <v>-296000</v>
      </c>
    </row>
    <row r="35" spans="1:27" ht="13.5" x14ac:dyDescent="0.25">
      <c r="A35" s="23" t="s">
        <v>39</v>
      </c>
      <c r="B35" s="17" t="s">
        <v>32</v>
      </c>
      <c r="C35" s="18">
        <v>658645454</v>
      </c>
      <c r="D35" s="18"/>
      <c r="E35" s="19">
        <v>715275039</v>
      </c>
      <c r="F35" s="20">
        <v>715275039</v>
      </c>
      <c r="G35" s="20">
        <v>691313830</v>
      </c>
      <c r="H35" s="20">
        <v>33701083</v>
      </c>
      <c r="I35" s="20">
        <v>27205204</v>
      </c>
      <c r="J35" s="20">
        <v>752220117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752220117</v>
      </c>
      <c r="X35" s="20">
        <v>715749411</v>
      </c>
      <c r="Y35" s="20">
        <v>36470706</v>
      </c>
      <c r="Z35" s="21">
        <v>5.0954573541381514</v>
      </c>
      <c r="AA35" s="22">
        <v>715275039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996572819</v>
      </c>
      <c r="D37" s="29">
        <f t="shared" ref="D37:Y37" si="3">SUM(D29:D36)</f>
        <v>0</v>
      </c>
      <c r="E37" s="30">
        <f t="shared" si="3"/>
        <v>988047706</v>
      </c>
      <c r="F37" s="31">
        <f t="shared" si="3"/>
        <v>988047706</v>
      </c>
      <c r="G37" s="31">
        <f t="shared" si="3"/>
        <v>1133607674</v>
      </c>
      <c r="H37" s="31">
        <f t="shared" si="3"/>
        <v>-16593294</v>
      </c>
      <c r="I37" s="31">
        <f t="shared" si="3"/>
        <v>-60249711</v>
      </c>
      <c r="J37" s="31">
        <f t="shared" si="3"/>
        <v>1056764669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1056764669</v>
      </c>
      <c r="X37" s="31">
        <f t="shared" si="3"/>
        <v>986730278</v>
      </c>
      <c r="Y37" s="31">
        <f t="shared" si="3"/>
        <v>70034391</v>
      </c>
      <c r="Z37" s="32">
        <f>+IF(X37&lt;&gt;0,+(Y37/X37)*100,0)</f>
        <v>7.097622578477317</v>
      </c>
      <c r="AA37" s="33">
        <f>SUM(AA29:AA36)</f>
        <v>988047706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>
        <v>-1477900</v>
      </c>
      <c r="F42" s="20">
        <v>-1477900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>
        <v>-520900</v>
      </c>
      <c r="Y42" s="20">
        <v>520900</v>
      </c>
      <c r="Z42" s="21">
        <v>-100</v>
      </c>
      <c r="AA42" s="22">
        <v>-1477900</v>
      </c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-1477900</v>
      </c>
      <c r="F43" s="36">
        <f t="shared" si="4"/>
        <v>-1477900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-520900</v>
      </c>
      <c r="Y43" s="36">
        <f t="shared" si="4"/>
        <v>520900</v>
      </c>
      <c r="Z43" s="37">
        <f>+IF(X43&lt;&gt;0,+(Y43/X43)*100,0)</f>
        <v>-100</v>
      </c>
      <c r="AA43" s="38">
        <f>SUM(AA39:AA42)</f>
        <v>-1477900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996572819</v>
      </c>
      <c r="D44" s="29">
        <f>+D37+D43</f>
        <v>0</v>
      </c>
      <c r="E44" s="30">
        <f t="shared" si="5"/>
        <v>986569806</v>
      </c>
      <c r="F44" s="31">
        <f t="shared" si="5"/>
        <v>986569806</v>
      </c>
      <c r="G44" s="31">
        <f t="shared" si="5"/>
        <v>1133607674</v>
      </c>
      <c r="H44" s="31">
        <f t="shared" si="5"/>
        <v>-16593294</v>
      </c>
      <c r="I44" s="31">
        <f t="shared" si="5"/>
        <v>-60249711</v>
      </c>
      <c r="J44" s="31">
        <f t="shared" si="5"/>
        <v>1056764669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1056764669</v>
      </c>
      <c r="X44" s="31">
        <f t="shared" si="5"/>
        <v>986209378</v>
      </c>
      <c r="Y44" s="31">
        <f t="shared" si="5"/>
        <v>70555291</v>
      </c>
      <c r="Z44" s="32">
        <f>+IF(X44&lt;&gt;0,+(Y44/X44)*100,0)</f>
        <v>7.1541898276290778</v>
      </c>
      <c r="AA44" s="33">
        <f>+AA37+AA43</f>
        <v>986569806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5628455211</v>
      </c>
      <c r="D45" s="42">
        <f t="shared" si="6"/>
        <v>0</v>
      </c>
      <c r="E45" s="43">
        <f t="shared" si="6"/>
        <v>4539443823</v>
      </c>
      <c r="F45" s="44">
        <f t="shared" si="6"/>
        <v>4539443823</v>
      </c>
      <c r="G45" s="44">
        <f t="shared" si="6"/>
        <v>5574998211</v>
      </c>
      <c r="H45" s="44">
        <f t="shared" si="6"/>
        <v>305283635</v>
      </c>
      <c r="I45" s="44">
        <f t="shared" si="6"/>
        <v>455212241</v>
      </c>
      <c r="J45" s="44">
        <f t="shared" si="6"/>
        <v>6335494087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6335494087</v>
      </c>
      <c r="X45" s="44">
        <f t="shared" si="6"/>
        <v>4239779271</v>
      </c>
      <c r="Y45" s="44">
        <f t="shared" si="6"/>
        <v>2095714816</v>
      </c>
      <c r="Z45" s="45">
        <f>+IF(X45&lt;&gt;0,+(Y45/X45)*100,0)</f>
        <v>49.429809479343525</v>
      </c>
      <c r="AA45" s="46">
        <f>+AA26-AA44</f>
        <v>4539443823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773560450</v>
      </c>
      <c r="D47" s="18"/>
      <c r="E47" s="19">
        <v>679902246</v>
      </c>
      <c r="F47" s="20">
        <v>679902246</v>
      </c>
      <c r="G47" s="20">
        <v>722272284</v>
      </c>
      <c r="H47" s="20">
        <v>26431680</v>
      </c>
      <c r="I47" s="20">
        <v>-3878744</v>
      </c>
      <c r="J47" s="20">
        <v>744825220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744825220</v>
      </c>
      <c r="X47" s="20">
        <v>679902246</v>
      </c>
      <c r="Y47" s="20">
        <v>64922974</v>
      </c>
      <c r="Z47" s="47">
        <v>9.548868882542271</v>
      </c>
      <c r="AA47" s="22">
        <v>679902246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773560450</v>
      </c>
      <c r="D50" s="50">
        <f t="shared" ref="D50:Y50" si="7">SUM(D47:D49)</f>
        <v>0</v>
      </c>
      <c r="E50" s="51">
        <f t="shared" si="7"/>
        <v>679902246</v>
      </c>
      <c r="F50" s="52">
        <f t="shared" si="7"/>
        <v>679902246</v>
      </c>
      <c r="G50" s="52">
        <f t="shared" si="7"/>
        <v>722272284</v>
      </c>
      <c r="H50" s="52">
        <f t="shared" si="7"/>
        <v>26431680</v>
      </c>
      <c r="I50" s="52">
        <f t="shared" si="7"/>
        <v>-3878744</v>
      </c>
      <c r="J50" s="52">
        <f t="shared" si="7"/>
        <v>744825220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744825220</v>
      </c>
      <c r="X50" s="52">
        <f t="shared" si="7"/>
        <v>679902246</v>
      </c>
      <c r="Y50" s="52">
        <f t="shared" si="7"/>
        <v>64922974</v>
      </c>
      <c r="Z50" s="53">
        <f>+IF(X50&lt;&gt;0,+(Y50/X50)*100,0)</f>
        <v>9.548868882542271</v>
      </c>
      <c r="AA50" s="54">
        <f>SUM(AA47:AA49)</f>
        <v>679902246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-16252434</v>
      </c>
      <c r="D6" s="18"/>
      <c r="E6" s="19">
        <v>1975024</v>
      </c>
      <c r="F6" s="20">
        <v>1725024</v>
      </c>
      <c r="G6" s="20">
        <v>4833581</v>
      </c>
      <c r="H6" s="20">
        <v>-5371159</v>
      </c>
      <c r="I6" s="20">
        <v>-5495649</v>
      </c>
      <c r="J6" s="20">
        <v>-6033227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-6033227</v>
      </c>
      <c r="X6" s="20">
        <v>-3320992</v>
      </c>
      <c r="Y6" s="20">
        <v>-2712235</v>
      </c>
      <c r="Z6" s="21">
        <v>81.669422871238467</v>
      </c>
      <c r="AA6" s="22">
        <v>1725024</v>
      </c>
    </row>
    <row r="7" spans="1:27" ht="13.5" x14ac:dyDescent="0.25">
      <c r="A7" s="23" t="s">
        <v>35</v>
      </c>
      <c r="B7" s="17" t="s">
        <v>32</v>
      </c>
      <c r="C7" s="18">
        <v>708332</v>
      </c>
      <c r="D7" s="18"/>
      <c r="E7" s="19">
        <v>-2096348</v>
      </c>
      <c r="F7" s="20">
        <v>4106259</v>
      </c>
      <c r="G7" s="20">
        <v>2107227</v>
      </c>
      <c r="H7" s="20">
        <v>716891</v>
      </c>
      <c r="I7" s="20">
        <v>123198</v>
      </c>
      <c r="J7" s="20">
        <v>2947316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2947316</v>
      </c>
      <c r="X7" s="20">
        <v>1556522</v>
      </c>
      <c r="Y7" s="20">
        <v>1390794</v>
      </c>
      <c r="Z7" s="21">
        <v>89.352672175529804</v>
      </c>
      <c r="AA7" s="22">
        <v>4106259</v>
      </c>
    </row>
    <row r="8" spans="1:27" ht="13.5" x14ac:dyDescent="0.25">
      <c r="A8" s="23" t="s">
        <v>36</v>
      </c>
      <c r="B8" s="17" t="s">
        <v>32</v>
      </c>
      <c r="C8" s="18">
        <v>673114</v>
      </c>
      <c r="D8" s="18"/>
      <c r="E8" s="19"/>
      <c r="F8" s="20">
        <v>673116</v>
      </c>
      <c r="G8" s="20">
        <v>1003254</v>
      </c>
      <c r="H8" s="20">
        <v>417608</v>
      </c>
      <c r="I8" s="20">
        <v>-173589</v>
      </c>
      <c r="J8" s="20">
        <v>1247273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1247273</v>
      </c>
      <c r="X8" s="20">
        <v>673116</v>
      </c>
      <c r="Y8" s="20">
        <v>574157</v>
      </c>
      <c r="Z8" s="21">
        <v>85.298373534427938</v>
      </c>
      <c r="AA8" s="22">
        <v>673116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-13689800</v>
      </c>
      <c r="D10" s="18"/>
      <c r="E10" s="19">
        <v>-10294973</v>
      </c>
      <c r="F10" s="20">
        <v>-13689800</v>
      </c>
      <c r="G10" s="20">
        <v>-18680788</v>
      </c>
      <c r="H10" s="20">
        <v>-134003</v>
      </c>
      <c r="I10" s="20">
        <v>-148926</v>
      </c>
      <c r="J10" s="20">
        <v>-18963717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-18963717</v>
      </c>
      <c r="X10" s="20">
        <v>-13689800</v>
      </c>
      <c r="Y10" s="20">
        <v>-5273917</v>
      </c>
      <c r="Z10" s="21">
        <v>38.524426945609143</v>
      </c>
      <c r="AA10" s="22">
        <v>-13689800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-28560788</v>
      </c>
      <c r="D13" s="29">
        <f>SUM(D6:D12)</f>
        <v>0</v>
      </c>
      <c r="E13" s="30">
        <f t="shared" si="0"/>
        <v>-10416297</v>
      </c>
      <c r="F13" s="31">
        <f t="shared" si="0"/>
        <v>-7185401</v>
      </c>
      <c r="G13" s="31">
        <f t="shared" si="0"/>
        <v>-10736726</v>
      </c>
      <c r="H13" s="31">
        <f t="shared" si="0"/>
        <v>-4370663</v>
      </c>
      <c r="I13" s="31">
        <f t="shared" si="0"/>
        <v>-5694966</v>
      </c>
      <c r="J13" s="31">
        <f t="shared" si="0"/>
        <v>-20802355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-20802355</v>
      </c>
      <c r="X13" s="31">
        <f t="shared" si="0"/>
        <v>-14781154</v>
      </c>
      <c r="Y13" s="31">
        <f t="shared" si="0"/>
        <v>-6021201</v>
      </c>
      <c r="Z13" s="32">
        <f>+IF(X13&lt;&gt;0,+(Y13/X13)*100,0)</f>
        <v>40.735662452336264</v>
      </c>
      <c r="AA13" s="33">
        <f>SUM(AA6:AA12)</f>
        <v>-7185401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-48706864</v>
      </c>
      <c r="D17" s="18"/>
      <c r="E17" s="19">
        <v>-3576010</v>
      </c>
      <c r="F17" s="20">
        <v>-52282873</v>
      </c>
      <c r="G17" s="24">
        <v>-3329581</v>
      </c>
      <c r="H17" s="24">
        <v>-4408498</v>
      </c>
      <c r="I17" s="24">
        <v>-4407679</v>
      </c>
      <c r="J17" s="20">
        <v>-12145758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-12145758</v>
      </c>
      <c r="X17" s="20">
        <v>-49600863</v>
      </c>
      <c r="Y17" s="24">
        <v>37455105</v>
      </c>
      <c r="Z17" s="25">
        <v>-75.513010731285064</v>
      </c>
      <c r="AA17" s="26">
        <v>-52282873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-48706864</v>
      </c>
      <c r="D25" s="29">
        <f t="shared" ref="D25:Y25" si="1">SUM(D15:D24)</f>
        <v>0</v>
      </c>
      <c r="E25" s="35">
        <f t="shared" si="1"/>
        <v>-3576010</v>
      </c>
      <c r="F25" s="36">
        <f t="shared" si="1"/>
        <v>-52282873</v>
      </c>
      <c r="G25" s="36">
        <f t="shared" si="1"/>
        <v>-3329581</v>
      </c>
      <c r="H25" s="36">
        <f t="shared" si="1"/>
        <v>-4408498</v>
      </c>
      <c r="I25" s="36">
        <f t="shared" si="1"/>
        <v>-4407679</v>
      </c>
      <c r="J25" s="36">
        <f t="shared" si="1"/>
        <v>-12145758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-12145758</v>
      </c>
      <c r="X25" s="36">
        <f t="shared" si="1"/>
        <v>-49600863</v>
      </c>
      <c r="Y25" s="36">
        <f t="shared" si="1"/>
        <v>37455105</v>
      </c>
      <c r="Z25" s="37">
        <f>+IF(X25&lt;&gt;0,+(Y25/X25)*100,0)</f>
        <v>-75.513010731285064</v>
      </c>
      <c r="AA25" s="38">
        <f>SUM(AA15:AA24)</f>
        <v>-52282873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-77267652</v>
      </c>
      <c r="D26" s="29">
        <f>+D13+D25</f>
        <v>0</v>
      </c>
      <c r="E26" s="30">
        <f t="shared" si="2"/>
        <v>-13992307</v>
      </c>
      <c r="F26" s="31">
        <f t="shared" si="2"/>
        <v>-59468274</v>
      </c>
      <c r="G26" s="31">
        <f t="shared" si="2"/>
        <v>-14066307</v>
      </c>
      <c r="H26" s="31">
        <f t="shared" si="2"/>
        <v>-8779161</v>
      </c>
      <c r="I26" s="31">
        <f t="shared" si="2"/>
        <v>-10102645</v>
      </c>
      <c r="J26" s="31">
        <f t="shared" si="2"/>
        <v>-32948113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-32948113</v>
      </c>
      <c r="X26" s="31">
        <f t="shared" si="2"/>
        <v>-64382017</v>
      </c>
      <c r="Y26" s="31">
        <f t="shared" si="2"/>
        <v>31433904</v>
      </c>
      <c r="Z26" s="32">
        <f>+IF(X26&lt;&gt;0,+(Y26/X26)*100,0)</f>
        <v>-48.824043521345409</v>
      </c>
      <c r="AA26" s="33">
        <f>+AA13+AA25</f>
        <v>-59468274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>
        <v>1073974</v>
      </c>
      <c r="J33" s="20">
        <v>1073974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1073974</v>
      </c>
      <c r="X33" s="20"/>
      <c r="Y33" s="20">
        <v>1073974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1073974</v>
      </c>
      <c r="J37" s="31">
        <f t="shared" si="3"/>
        <v>1073974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1073974</v>
      </c>
      <c r="X37" s="31">
        <f t="shared" si="3"/>
        <v>0</v>
      </c>
      <c r="Y37" s="31">
        <f t="shared" si="3"/>
        <v>1073974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1073974</v>
      </c>
      <c r="J44" s="31">
        <f t="shared" si="5"/>
        <v>1073974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1073974</v>
      </c>
      <c r="X44" s="31">
        <f t="shared" si="5"/>
        <v>0</v>
      </c>
      <c r="Y44" s="31">
        <f t="shared" si="5"/>
        <v>1073974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-77267652</v>
      </c>
      <c r="D45" s="42">
        <f t="shared" si="6"/>
        <v>0</v>
      </c>
      <c r="E45" s="43">
        <f t="shared" si="6"/>
        <v>-13992307</v>
      </c>
      <c r="F45" s="44">
        <f t="shared" si="6"/>
        <v>-59468274</v>
      </c>
      <c r="G45" s="44">
        <f t="shared" si="6"/>
        <v>-14066307</v>
      </c>
      <c r="H45" s="44">
        <f t="shared" si="6"/>
        <v>-8779161</v>
      </c>
      <c r="I45" s="44">
        <f t="shared" si="6"/>
        <v>-11176619</v>
      </c>
      <c r="J45" s="44">
        <f t="shared" si="6"/>
        <v>-34022087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-34022087</v>
      </c>
      <c r="X45" s="44">
        <f t="shared" si="6"/>
        <v>-64382017</v>
      </c>
      <c r="Y45" s="44">
        <f t="shared" si="6"/>
        <v>30359930</v>
      </c>
      <c r="Z45" s="45">
        <f>+IF(X45&lt;&gt;0,+(Y45/X45)*100,0)</f>
        <v>-47.155916224246283</v>
      </c>
      <c r="AA45" s="46">
        <f>+AA26-AA44</f>
        <v>-59468274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34399130</v>
      </c>
      <c r="D47" s="18"/>
      <c r="E47" s="19">
        <v>42918899</v>
      </c>
      <c r="F47" s="20">
        <v>35946069</v>
      </c>
      <c r="G47" s="20">
        <v>34399130</v>
      </c>
      <c r="H47" s="20"/>
      <c r="I47" s="20"/>
      <c r="J47" s="20">
        <v>34399130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34399130</v>
      </c>
      <c r="X47" s="20">
        <v>31032326</v>
      </c>
      <c r="Y47" s="20">
        <v>3366804</v>
      </c>
      <c r="Z47" s="47">
        <v>10.849344647900386</v>
      </c>
      <c r="AA47" s="22">
        <v>35946069</v>
      </c>
    </row>
    <row r="48" spans="1:27" ht="13.5" x14ac:dyDescent="0.25">
      <c r="A48" s="23" t="s">
        <v>73</v>
      </c>
      <c r="B48" s="17" t="s">
        <v>32</v>
      </c>
      <c r="C48" s="18">
        <v>4808772</v>
      </c>
      <c r="D48" s="18"/>
      <c r="E48" s="19">
        <v>396621</v>
      </c>
      <c r="F48" s="20">
        <v>4808771</v>
      </c>
      <c r="G48" s="20">
        <v>4808772</v>
      </c>
      <c r="H48" s="20"/>
      <c r="I48" s="20"/>
      <c r="J48" s="20">
        <v>4808772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4808772</v>
      </c>
      <c r="X48" s="20">
        <v>4808771</v>
      </c>
      <c r="Y48" s="20">
        <v>1</v>
      </c>
      <c r="Z48" s="47"/>
      <c r="AA48" s="22">
        <v>4808771</v>
      </c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39207902</v>
      </c>
      <c r="D50" s="50">
        <f t="shared" ref="D50:Y50" si="7">SUM(D47:D49)</f>
        <v>0</v>
      </c>
      <c r="E50" s="51">
        <f t="shared" si="7"/>
        <v>43315520</v>
      </c>
      <c r="F50" s="52">
        <f t="shared" si="7"/>
        <v>40754840</v>
      </c>
      <c r="G50" s="52">
        <f t="shared" si="7"/>
        <v>39207902</v>
      </c>
      <c r="H50" s="52">
        <f t="shared" si="7"/>
        <v>0</v>
      </c>
      <c r="I50" s="52">
        <f t="shared" si="7"/>
        <v>0</v>
      </c>
      <c r="J50" s="52">
        <f t="shared" si="7"/>
        <v>39207902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39207902</v>
      </c>
      <c r="X50" s="52">
        <f t="shared" si="7"/>
        <v>35841097</v>
      </c>
      <c r="Y50" s="52">
        <f t="shared" si="7"/>
        <v>3366805</v>
      </c>
      <c r="Z50" s="53">
        <f>+IF(X50&lt;&gt;0,+(Y50/X50)*100,0)</f>
        <v>9.3936996403876822</v>
      </c>
      <c r="AA50" s="54">
        <f>SUM(AA47:AA49)</f>
        <v>40754840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17559411</v>
      </c>
      <c r="D6" s="18"/>
      <c r="E6" s="19">
        <v>2255809</v>
      </c>
      <c r="F6" s="20">
        <v>2255809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563952</v>
      </c>
      <c r="Y6" s="20">
        <v>-563952</v>
      </c>
      <c r="Z6" s="21">
        <v>-100</v>
      </c>
      <c r="AA6" s="22">
        <v>2255809</v>
      </c>
    </row>
    <row r="7" spans="1:27" ht="13.5" x14ac:dyDescent="0.25">
      <c r="A7" s="23" t="s">
        <v>35</v>
      </c>
      <c r="B7" s="17" t="s">
        <v>32</v>
      </c>
      <c r="C7" s="18">
        <v>19600778</v>
      </c>
      <c r="D7" s="18"/>
      <c r="E7" s="19">
        <v>3020957</v>
      </c>
      <c r="F7" s="20">
        <v>3020957</v>
      </c>
      <c r="G7" s="20">
        <v>401381</v>
      </c>
      <c r="H7" s="20">
        <v>122402</v>
      </c>
      <c r="I7" s="20">
        <v>130944</v>
      </c>
      <c r="J7" s="20">
        <v>654727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654727</v>
      </c>
      <c r="X7" s="20">
        <v>755235</v>
      </c>
      <c r="Y7" s="20">
        <v>-100508</v>
      </c>
      <c r="Z7" s="21">
        <v>-13.308175600971882</v>
      </c>
      <c r="AA7" s="22">
        <v>3020957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4730616</v>
      </c>
      <c r="F11" s="20">
        <v>4730616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1182651</v>
      </c>
      <c r="Y11" s="24">
        <v>-1182651</v>
      </c>
      <c r="Z11" s="25">
        <v>-100</v>
      </c>
      <c r="AA11" s="26">
        <v>4730616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37160189</v>
      </c>
      <c r="D13" s="29">
        <f>SUM(D6:D12)</f>
        <v>0</v>
      </c>
      <c r="E13" s="30">
        <f t="shared" si="0"/>
        <v>10007382</v>
      </c>
      <c r="F13" s="31">
        <f t="shared" si="0"/>
        <v>10007382</v>
      </c>
      <c r="G13" s="31">
        <f t="shared" si="0"/>
        <v>401381</v>
      </c>
      <c r="H13" s="31">
        <f t="shared" si="0"/>
        <v>122402</v>
      </c>
      <c r="I13" s="31">
        <f t="shared" si="0"/>
        <v>130944</v>
      </c>
      <c r="J13" s="31">
        <f t="shared" si="0"/>
        <v>654727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654727</v>
      </c>
      <c r="X13" s="31">
        <f t="shared" si="0"/>
        <v>2501838</v>
      </c>
      <c r="Y13" s="31">
        <f t="shared" si="0"/>
        <v>-1847111</v>
      </c>
      <c r="Z13" s="32">
        <f>+IF(X13&lt;&gt;0,+(Y13/X13)*100,0)</f>
        <v>-73.830160066319237</v>
      </c>
      <c r="AA13" s="33">
        <f>SUM(AA6:AA12)</f>
        <v>10007382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49262013</v>
      </c>
      <c r="D17" s="18"/>
      <c r="E17" s="19">
        <v>274893</v>
      </c>
      <c r="F17" s="20">
        <v>274893</v>
      </c>
      <c r="G17" s="24">
        <v>5429680</v>
      </c>
      <c r="H17" s="24"/>
      <c r="I17" s="24">
        <v>1264960</v>
      </c>
      <c r="J17" s="20">
        <v>6694640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6694640</v>
      </c>
      <c r="X17" s="20">
        <v>68724</v>
      </c>
      <c r="Y17" s="24">
        <v>6625916</v>
      </c>
      <c r="Z17" s="25">
        <v>9641.3421803154652</v>
      </c>
      <c r="AA17" s="26">
        <v>274893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49262013</v>
      </c>
      <c r="D25" s="29">
        <f t="shared" ref="D25:Y25" si="1">SUM(D15:D24)</f>
        <v>0</v>
      </c>
      <c r="E25" s="35">
        <f t="shared" si="1"/>
        <v>274893</v>
      </c>
      <c r="F25" s="36">
        <f t="shared" si="1"/>
        <v>274893</v>
      </c>
      <c r="G25" s="36">
        <f t="shared" si="1"/>
        <v>5429680</v>
      </c>
      <c r="H25" s="36">
        <f t="shared" si="1"/>
        <v>0</v>
      </c>
      <c r="I25" s="36">
        <f t="shared" si="1"/>
        <v>1264960</v>
      </c>
      <c r="J25" s="36">
        <f t="shared" si="1"/>
        <v>6694640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6694640</v>
      </c>
      <c r="X25" s="36">
        <f t="shared" si="1"/>
        <v>68724</v>
      </c>
      <c r="Y25" s="36">
        <f t="shared" si="1"/>
        <v>6625916</v>
      </c>
      <c r="Z25" s="37">
        <f>+IF(X25&lt;&gt;0,+(Y25/X25)*100,0)</f>
        <v>9641.3421803154652</v>
      </c>
      <c r="AA25" s="38">
        <f>SUM(AA15:AA24)</f>
        <v>274893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86422202</v>
      </c>
      <c r="D26" s="29">
        <f>+D13+D25</f>
        <v>0</v>
      </c>
      <c r="E26" s="30">
        <f t="shared" si="2"/>
        <v>10282275</v>
      </c>
      <c r="F26" s="31">
        <f t="shared" si="2"/>
        <v>10282275</v>
      </c>
      <c r="G26" s="31">
        <f t="shared" si="2"/>
        <v>5831061</v>
      </c>
      <c r="H26" s="31">
        <f t="shared" si="2"/>
        <v>122402</v>
      </c>
      <c r="I26" s="31">
        <f t="shared" si="2"/>
        <v>1395904</v>
      </c>
      <c r="J26" s="31">
        <f t="shared" si="2"/>
        <v>7349367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7349367</v>
      </c>
      <c r="X26" s="31">
        <f t="shared" si="2"/>
        <v>2570562</v>
      </c>
      <c r="Y26" s="31">
        <f t="shared" si="2"/>
        <v>4778805</v>
      </c>
      <c r="Z26" s="32">
        <f>+IF(X26&lt;&gt;0,+(Y26/X26)*100,0)</f>
        <v>185.90506667413584</v>
      </c>
      <c r="AA26" s="33">
        <f>+AA13+AA25</f>
        <v>10282275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20280000</v>
      </c>
      <c r="H33" s="20"/>
      <c r="I33" s="20"/>
      <c r="J33" s="20">
        <v>20280000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20280000</v>
      </c>
      <c r="X33" s="20"/>
      <c r="Y33" s="20">
        <v>20280000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5603464</v>
      </c>
      <c r="F35" s="20">
        <v>5603464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1400868</v>
      </c>
      <c r="Y35" s="20">
        <v>-1400868</v>
      </c>
      <c r="Z35" s="21">
        <v>-100</v>
      </c>
      <c r="AA35" s="22">
        <v>5603464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5603464</v>
      </c>
      <c r="F37" s="31">
        <f t="shared" si="3"/>
        <v>5603464</v>
      </c>
      <c r="G37" s="31">
        <f t="shared" si="3"/>
        <v>20280000</v>
      </c>
      <c r="H37" s="31">
        <f t="shared" si="3"/>
        <v>0</v>
      </c>
      <c r="I37" s="31">
        <f t="shared" si="3"/>
        <v>0</v>
      </c>
      <c r="J37" s="31">
        <f t="shared" si="3"/>
        <v>20280000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20280000</v>
      </c>
      <c r="X37" s="31">
        <f t="shared" si="3"/>
        <v>1400868</v>
      </c>
      <c r="Y37" s="31">
        <f t="shared" si="3"/>
        <v>18879132</v>
      </c>
      <c r="Z37" s="32">
        <f>+IF(X37&lt;&gt;0,+(Y37/X37)*100,0)</f>
        <v>1347.6738707715501</v>
      </c>
      <c r="AA37" s="33">
        <f>SUM(AA29:AA36)</f>
        <v>5603464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5603464</v>
      </c>
      <c r="F44" s="31">
        <f t="shared" si="5"/>
        <v>5603464</v>
      </c>
      <c r="G44" s="31">
        <f t="shared" si="5"/>
        <v>20280000</v>
      </c>
      <c r="H44" s="31">
        <f t="shared" si="5"/>
        <v>0</v>
      </c>
      <c r="I44" s="31">
        <f t="shared" si="5"/>
        <v>0</v>
      </c>
      <c r="J44" s="31">
        <f t="shared" si="5"/>
        <v>20280000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20280000</v>
      </c>
      <c r="X44" s="31">
        <f t="shared" si="5"/>
        <v>1400868</v>
      </c>
      <c r="Y44" s="31">
        <f t="shared" si="5"/>
        <v>18879132</v>
      </c>
      <c r="Z44" s="32">
        <f>+IF(X44&lt;&gt;0,+(Y44/X44)*100,0)</f>
        <v>1347.6738707715501</v>
      </c>
      <c r="AA44" s="33">
        <f>+AA37+AA43</f>
        <v>5603464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86422202</v>
      </c>
      <c r="D45" s="42">
        <f t="shared" si="6"/>
        <v>0</v>
      </c>
      <c r="E45" s="43">
        <f t="shared" si="6"/>
        <v>4678811</v>
      </c>
      <c r="F45" s="44">
        <f t="shared" si="6"/>
        <v>4678811</v>
      </c>
      <c r="G45" s="44">
        <f t="shared" si="6"/>
        <v>-14448939</v>
      </c>
      <c r="H45" s="44">
        <f t="shared" si="6"/>
        <v>122402</v>
      </c>
      <c r="I45" s="44">
        <f t="shared" si="6"/>
        <v>1395904</v>
      </c>
      <c r="J45" s="44">
        <f t="shared" si="6"/>
        <v>-12930633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-12930633</v>
      </c>
      <c r="X45" s="44">
        <f t="shared" si="6"/>
        <v>1169694</v>
      </c>
      <c r="Y45" s="44">
        <f t="shared" si="6"/>
        <v>-14100327</v>
      </c>
      <c r="Z45" s="45">
        <f>+IF(X45&lt;&gt;0,+(Y45/X45)*100,0)</f>
        <v>-1205.4714309896435</v>
      </c>
      <c r="AA45" s="46">
        <f>+AA26-AA44</f>
        <v>4678811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>
        <v>238829344</v>
      </c>
      <c r="H47" s="20"/>
      <c r="I47" s="20"/>
      <c r="J47" s="20">
        <v>238829344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238829344</v>
      </c>
      <c r="X47" s="20"/>
      <c r="Y47" s="20">
        <v>238829344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238829344</v>
      </c>
      <c r="H50" s="52">
        <f t="shared" si="7"/>
        <v>0</v>
      </c>
      <c r="I50" s="52">
        <f t="shared" si="7"/>
        <v>0</v>
      </c>
      <c r="J50" s="52">
        <f t="shared" si="7"/>
        <v>238829344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238829344</v>
      </c>
      <c r="X50" s="52">
        <f t="shared" si="7"/>
        <v>0</v>
      </c>
      <c r="Y50" s="52">
        <f t="shared" si="7"/>
        <v>238829344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18736360</v>
      </c>
      <c r="D6" s="18"/>
      <c r="E6" s="19">
        <v>-18505448</v>
      </c>
      <c r="F6" s="20">
        <v>-18505448</v>
      </c>
      <c r="G6" s="20">
        <v>3724919</v>
      </c>
      <c r="H6" s="20">
        <v>2106382</v>
      </c>
      <c r="I6" s="20">
        <v>-301271</v>
      </c>
      <c r="J6" s="20">
        <v>5530030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5530030</v>
      </c>
      <c r="X6" s="20">
        <v>-4626363</v>
      </c>
      <c r="Y6" s="20">
        <v>10156393</v>
      </c>
      <c r="Z6" s="21">
        <v>-219.53298952114218</v>
      </c>
      <c r="AA6" s="22">
        <v>-18505448</v>
      </c>
    </row>
    <row r="7" spans="1:27" ht="13.5" x14ac:dyDescent="0.25">
      <c r="A7" s="23" t="s">
        <v>35</v>
      </c>
      <c r="B7" s="17" t="s">
        <v>32</v>
      </c>
      <c r="C7" s="18">
        <v>32612464</v>
      </c>
      <c r="D7" s="18"/>
      <c r="E7" s="19">
        <v>873806</v>
      </c>
      <c r="F7" s="20">
        <v>873806</v>
      </c>
      <c r="G7" s="20">
        <v>636404</v>
      </c>
      <c r="H7" s="20">
        <v>628358</v>
      </c>
      <c r="I7" s="20">
        <v>492921</v>
      </c>
      <c r="J7" s="20">
        <v>1757683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1757683</v>
      </c>
      <c r="X7" s="20">
        <v>218454</v>
      </c>
      <c r="Y7" s="20">
        <v>1539229</v>
      </c>
      <c r="Z7" s="21">
        <v>704.60096862497369</v>
      </c>
      <c r="AA7" s="22">
        <v>873806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5157260</v>
      </c>
      <c r="F11" s="20">
        <v>5157260</v>
      </c>
      <c r="G11" s="24"/>
      <c r="H11" s="24"/>
      <c r="I11" s="24">
        <v>191265</v>
      </c>
      <c r="J11" s="20">
        <v>191265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191265</v>
      </c>
      <c r="X11" s="20">
        <v>1289316</v>
      </c>
      <c r="Y11" s="24">
        <v>-1098051</v>
      </c>
      <c r="Z11" s="25">
        <v>-85.165390020755197</v>
      </c>
      <c r="AA11" s="26">
        <v>5157260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51348824</v>
      </c>
      <c r="D13" s="29">
        <f>SUM(D6:D12)</f>
        <v>0</v>
      </c>
      <c r="E13" s="30">
        <f t="shared" si="0"/>
        <v>-12474382</v>
      </c>
      <c r="F13" s="31">
        <f t="shared" si="0"/>
        <v>-12474382</v>
      </c>
      <c r="G13" s="31">
        <f t="shared" si="0"/>
        <v>4361323</v>
      </c>
      <c r="H13" s="31">
        <f t="shared" si="0"/>
        <v>2734740</v>
      </c>
      <c r="I13" s="31">
        <f t="shared" si="0"/>
        <v>382915</v>
      </c>
      <c r="J13" s="31">
        <f t="shared" si="0"/>
        <v>7478978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7478978</v>
      </c>
      <c r="X13" s="31">
        <f t="shared" si="0"/>
        <v>-3118593</v>
      </c>
      <c r="Y13" s="31">
        <f t="shared" si="0"/>
        <v>10597571</v>
      </c>
      <c r="Z13" s="32">
        <f>+IF(X13&lt;&gt;0,+(Y13/X13)*100,0)</f>
        <v>-339.81898247062054</v>
      </c>
      <c r="AA13" s="33">
        <f>SUM(AA6:AA12)</f>
        <v>-12474382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7308072</v>
      </c>
      <c r="D17" s="18"/>
      <c r="E17" s="19">
        <v>5902034</v>
      </c>
      <c r="F17" s="20">
        <v>5902034</v>
      </c>
      <c r="G17" s="24">
        <v>-53338</v>
      </c>
      <c r="H17" s="24">
        <v>-53339</v>
      </c>
      <c r="I17" s="24">
        <v>1221761</v>
      </c>
      <c r="J17" s="20">
        <v>1115084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1115084</v>
      </c>
      <c r="X17" s="20">
        <v>1475505</v>
      </c>
      <c r="Y17" s="24">
        <v>-360421</v>
      </c>
      <c r="Z17" s="25">
        <v>-24.426958905595033</v>
      </c>
      <c r="AA17" s="26">
        <v>5902034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7308072</v>
      </c>
      <c r="D25" s="29">
        <f t="shared" ref="D25:Y25" si="1">SUM(D15:D24)</f>
        <v>0</v>
      </c>
      <c r="E25" s="35">
        <f t="shared" si="1"/>
        <v>5902034</v>
      </c>
      <c r="F25" s="36">
        <f t="shared" si="1"/>
        <v>5902034</v>
      </c>
      <c r="G25" s="36">
        <f t="shared" si="1"/>
        <v>-53338</v>
      </c>
      <c r="H25" s="36">
        <f t="shared" si="1"/>
        <v>-53339</v>
      </c>
      <c r="I25" s="36">
        <f t="shared" si="1"/>
        <v>1221761</v>
      </c>
      <c r="J25" s="36">
        <f t="shared" si="1"/>
        <v>1115084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1115084</v>
      </c>
      <c r="X25" s="36">
        <f t="shared" si="1"/>
        <v>1475505</v>
      </c>
      <c r="Y25" s="36">
        <f t="shared" si="1"/>
        <v>-360421</v>
      </c>
      <c r="Z25" s="37">
        <f>+IF(X25&lt;&gt;0,+(Y25/X25)*100,0)</f>
        <v>-24.426958905595033</v>
      </c>
      <c r="AA25" s="38">
        <f>SUM(AA15:AA24)</f>
        <v>5902034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58656896</v>
      </c>
      <c r="D26" s="29">
        <f>+D13+D25</f>
        <v>0</v>
      </c>
      <c r="E26" s="30">
        <f t="shared" si="2"/>
        <v>-6572348</v>
      </c>
      <c r="F26" s="31">
        <f t="shared" si="2"/>
        <v>-6572348</v>
      </c>
      <c r="G26" s="31">
        <f t="shared" si="2"/>
        <v>4307985</v>
      </c>
      <c r="H26" s="31">
        <f t="shared" si="2"/>
        <v>2681401</v>
      </c>
      <c r="I26" s="31">
        <f t="shared" si="2"/>
        <v>1604676</v>
      </c>
      <c r="J26" s="31">
        <f t="shared" si="2"/>
        <v>8594062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8594062</v>
      </c>
      <c r="X26" s="31">
        <f t="shared" si="2"/>
        <v>-1643088</v>
      </c>
      <c r="Y26" s="31">
        <f t="shared" si="2"/>
        <v>10237150</v>
      </c>
      <c r="Z26" s="32">
        <f>+IF(X26&lt;&gt;0,+(Y26/X26)*100,0)</f>
        <v>-623.04331843455736</v>
      </c>
      <c r="AA26" s="33">
        <f>+AA13+AA25</f>
        <v>-6572348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-14099927</v>
      </c>
      <c r="D32" s="18"/>
      <c r="E32" s="19">
        <v>-999</v>
      </c>
      <c r="F32" s="20">
        <v>-999</v>
      </c>
      <c r="G32" s="20">
        <v>-701910</v>
      </c>
      <c r="H32" s="20"/>
      <c r="I32" s="20"/>
      <c r="J32" s="20">
        <v>-701910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-701910</v>
      </c>
      <c r="X32" s="20">
        <v>-252</v>
      </c>
      <c r="Y32" s="20">
        <v>-701658</v>
      </c>
      <c r="Z32" s="21">
        <v>278435.71428571426</v>
      </c>
      <c r="AA32" s="22">
        <v>-999</v>
      </c>
    </row>
    <row r="33" spans="1:27" ht="13.5" x14ac:dyDescent="0.25">
      <c r="A33" s="23" t="s">
        <v>60</v>
      </c>
      <c r="B33" s="17" t="s">
        <v>32</v>
      </c>
      <c r="C33" s="18">
        <v>198588</v>
      </c>
      <c r="D33" s="18"/>
      <c r="E33" s="19"/>
      <c r="F33" s="20"/>
      <c r="G33" s="20">
        <v>2815000</v>
      </c>
      <c r="H33" s="20">
        <v>1000000</v>
      </c>
      <c r="I33" s="20">
        <v>-1466365</v>
      </c>
      <c r="J33" s="20">
        <v>2348635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2348635</v>
      </c>
      <c r="X33" s="20"/>
      <c r="Y33" s="20">
        <v>2348635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2699943</v>
      </c>
      <c r="F35" s="20">
        <v>2699943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674985</v>
      </c>
      <c r="Y35" s="20">
        <v>-674985</v>
      </c>
      <c r="Z35" s="21">
        <v>-100</v>
      </c>
      <c r="AA35" s="22">
        <v>2699943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-13901339</v>
      </c>
      <c r="D37" s="29">
        <f t="shared" ref="D37:Y37" si="3">SUM(D29:D36)</f>
        <v>0</v>
      </c>
      <c r="E37" s="30">
        <f t="shared" si="3"/>
        <v>2698944</v>
      </c>
      <c r="F37" s="31">
        <f t="shared" si="3"/>
        <v>2698944</v>
      </c>
      <c r="G37" s="31">
        <f t="shared" si="3"/>
        <v>2113090</v>
      </c>
      <c r="H37" s="31">
        <f t="shared" si="3"/>
        <v>1000000</v>
      </c>
      <c r="I37" s="31">
        <f t="shared" si="3"/>
        <v>-1466365</v>
      </c>
      <c r="J37" s="31">
        <f t="shared" si="3"/>
        <v>1646725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1646725</v>
      </c>
      <c r="X37" s="31">
        <f t="shared" si="3"/>
        <v>674733</v>
      </c>
      <c r="Y37" s="31">
        <f t="shared" si="3"/>
        <v>971992</v>
      </c>
      <c r="Z37" s="32">
        <f>+IF(X37&lt;&gt;0,+(Y37/X37)*100,0)</f>
        <v>144.05579688558291</v>
      </c>
      <c r="AA37" s="33">
        <f>SUM(AA29:AA36)</f>
        <v>2698944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-13901339</v>
      </c>
      <c r="D44" s="29">
        <f>+D37+D43</f>
        <v>0</v>
      </c>
      <c r="E44" s="30">
        <f t="shared" si="5"/>
        <v>2698944</v>
      </c>
      <c r="F44" s="31">
        <f t="shared" si="5"/>
        <v>2698944</v>
      </c>
      <c r="G44" s="31">
        <f t="shared" si="5"/>
        <v>2113090</v>
      </c>
      <c r="H44" s="31">
        <f t="shared" si="5"/>
        <v>1000000</v>
      </c>
      <c r="I44" s="31">
        <f t="shared" si="5"/>
        <v>-1466365</v>
      </c>
      <c r="J44" s="31">
        <f t="shared" si="5"/>
        <v>1646725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1646725</v>
      </c>
      <c r="X44" s="31">
        <f t="shared" si="5"/>
        <v>674733</v>
      </c>
      <c r="Y44" s="31">
        <f t="shared" si="5"/>
        <v>971992</v>
      </c>
      <c r="Z44" s="32">
        <f>+IF(X44&lt;&gt;0,+(Y44/X44)*100,0)</f>
        <v>144.05579688558291</v>
      </c>
      <c r="AA44" s="33">
        <f>+AA37+AA43</f>
        <v>2698944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72558235</v>
      </c>
      <c r="D45" s="42">
        <f t="shared" si="6"/>
        <v>0</v>
      </c>
      <c r="E45" s="43">
        <f t="shared" si="6"/>
        <v>-9271292</v>
      </c>
      <c r="F45" s="44">
        <f t="shared" si="6"/>
        <v>-9271292</v>
      </c>
      <c r="G45" s="44">
        <f t="shared" si="6"/>
        <v>2194895</v>
      </c>
      <c r="H45" s="44">
        <f t="shared" si="6"/>
        <v>1681401</v>
      </c>
      <c r="I45" s="44">
        <f t="shared" si="6"/>
        <v>3071041</v>
      </c>
      <c r="J45" s="44">
        <f t="shared" si="6"/>
        <v>6947337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6947337</v>
      </c>
      <c r="X45" s="44">
        <f t="shared" si="6"/>
        <v>-2317821</v>
      </c>
      <c r="Y45" s="44">
        <f t="shared" si="6"/>
        <v>9265158</v>
      </c>
      <c r="Z45" s="45">
        <f>+IF(X45&lt;&gt;0,+(Y45/X45)*100,0)</f>
        <v>-399.73570003895901</v>
      </c>
      <c r="AA45" s="46">
        <f>+AA26-AA44</f>
        <v>-9271292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118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119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54836388</v>
      </c>
      <c r="D6" s="18"/>
      <c r="E6" s="19">
        <v>-21946783</v>
      </c>
      <c r="F6" s="20">
        <v>-21946783</v>
      </c>
      <c r="G6" s="20">
        <v>5983748</v>
      </c>
      <c r="H6" s="20">
        <v>919939</v>
      </c>
      <c r="I6" s="20">
        <v>11819582</v>
      </c>
      <c r="J6" s="20">
        <v>18723269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18723269</v>
      </c>
      <c r="X6" s="20">
        <v>-5486700</v>
      </c>
      <c r="Y6" s="20">
        <v>24209969</v>
      </c>
      <c r="Z6" s="21">
        <v>-441.24827309676124</v>
      </c>
      <c r="AA6" s="22">
        <v>-21946783</v>
      </c>
    </row>
    <row r="7" spans="1:27" ht="13.5" x14ac:dyDescent="0.25">
      <c r="A7" s="23" t="s">
        <v>35</v>
      </c>
      <c r="B7" s="17" t="s">
        <v>32</v>
      </c>
      <c r="C7" s="18">
        <v>176320538</v>
      </c>
      <c r="D7" s="18"/>
      <c r="E7" s="19">
        <v>19184829</v>
      </c>
      <c r="F7" s="20">
        <v>19184829</v>
      </c>
      <c r="G7" s="20">
        <v>6551335</v>
      </c>
      <c r="H7" s="20">
        <v>7473000</v>
      </c>
      <c r="I7" s="20">
        <v>5974877</v>
      </c>
      <c r="J7" s="20">
        <v>19999212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19999212</v>
      </c>
      <c r="X7" s="20">
        <v>4796208</v>
      </c>
      <c r="Y7" s="20">
        <v>15203004</v>
      </c>
      <c r="Z7" s="21">
        <v>316.97966393450827</v>
      </c>
      <c r="AA7" s="22">
        <v>19184829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14697096</v>
      </c>
      <c r="F11" s="20">
        <v>14697096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3674274</v>
      </c>
      <c r="Y11" s="24">
        <v>-3674274</v>
      </c>
      <c r="Z11" s="25">
        <v>-100</v>
      </c>
      <c r="AA11" s="26">
        <v>14697096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231156926</v>
      </c>
      <c r="D13" s="29">
        <f>SUM(D6:D12)</f>
        <v>0</v>
      </c>
      <c r="E13" s="30">
        <f t="shared" si="0"/>
        <v>11935142</v>
      </c>
      <c r="F13" s="31">
        <f t="shared" si="0"/>
        <v>11935142</v>
      </c>
      <c r="G13" s="31">
        <f t="shared" si="0"/>
        <v>12535083</v>
      </c>
      <c r="H13" s="31">
        <f t="shared" si="0"/>
        <v>8392939</v>
      </c>
      <c r="I13" s="31">
        <f t="shared" si="0"/>
        <v>17794459</v>
      </c>
      <c r="J13" s="31">
        <f t="shared" si="0"/>
        <v>38722481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38722481</v>
      </c>
      <c r="X13" s="31">
        <f t="shared" si="0"/>
        <v>2983782</v>
      </c>
      <c r="Y13" s="31">
        <f t="shared" si="0"/>
        <v>35738699</v>
      </c>
      <c r="Z13" s="32">
        <f>+IF(X13&lt;&gt;0,+(Y13/X13)*100,0)</f>
        <v>1197.765084714634</v>
      </c>
      <c r="AA13" s="33">
        <f>SUM(AA6:AA12)</f>
        <v>11935142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26139010</v>
      </c>
      <c r="D17" s="18"/>
      <c r="E17" s="19">
        <v>5091526</v>
      </c>
      <c r="F17" s="20">
        <v>5091526</v>
      </c>
      <c r="G17" s="24"/>
      <c r="H17" s="24">
        <v>-186293</v>
      </c>
      <c r="I17" s="24">
        <v>379678</v>
      </c>
      <c r="J17" s="20">
        <v>193385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193385</v>
      </c>
      <c r="X17" s="20">
        <v>1272885</v>
      </c>
      <c r="Y17" s="24">
        <v>-1079500</v>
      </c>
      <c r="Z17" s="25">
        <v>-84.807347089485702</v>
      </c>
      <c r="AA17" s="26">
        <v>5091526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26139010</v>
      </c>
      <c r="D25" s="29">
        <f t="shared" ref="D25:Y25" si="1">SUM(D15:D24)</f>
        <v>0</v>
      </c>
      <c r="E25" s="35">
        <f t="shared" si="1"/>
        <v>5091526</v>
      </c>
      <c r="F25" s="36">
        <f t="shared" si="1"/>
        <v>5091526</v>
      </c>
      <c r="G25" s="36">
        <f t="shared" si="1"/>
        <v>0</v>
      </c>
      <c r="H25" s="36">
        <f t="shared" si="1"/>
        <v>-186293</v>
      </c>
      <c r="I25" s="36">
        <f t="shared" si="1"/>
        <v>379678</v>
      </c>
      <c r="J25" s="36">
        <f t="shared" si="1"/>
        <v>193385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193385</v>
      </c>
      <c r="X25" s="36">
        <f t="shared" si="1"/>
        <v>1272885</v>
      </c>
      <c r="Y25" s="36">
        <f t="shared" si="1"/>
        <v>-1079500</v>
      </c>
      <c r="Z25" s="37">
        <f>+IF(X25&lt;&gt;0,+(Y25/X25)*100,0)</f>
        <v>-84.807347089485702</v>
      </c>
      <c r="AA25" s="38">
        <f>SUM(AA15:AA24)</f>
        <v>5091526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257295936</v>
      </c>
      <c r="D26" s="29">
        <f>+D13+D25</f>
        <v>0</v>
      </c>
      <c r="E26" s="30">
        <f t="shared" si="2"/>
        <v>17026668</v>
      </c>
      <c r="F26" s="31">
        <f t="shared" si="2"/>
        <v>17026668</v>
      </c>
      <c r="G26" s="31">
        <f t="shared" si="2"/>
        <v>12535083</v>
      </c>
      <c r="H26" s="31">
        <f t="shared" si="2"/>
        <v>8206646</v>
      </c>
      <c r="I26" s="31">
        <f t="shared" si="2"/>
        <v>18174137</v>
      </c>
      <c r="J26" s="31">
        <f t="shared" si="2"/>
        <v>38915866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38915866</v>
      </c>
      <c r="X26" s="31">
        <f t="shared" si="2"/>
        <v>4256667</v>
      </c>
      <c r="Y26" s="31">
        <f t="shared" si="2"/>
        <v>34659199</v>
      </c>
      <c r="Z26" s="32">
        <f>+IF(X26&lt;&gt;0,+(Y26/X26)*100,0)</f>
        <v>814.23327218220254</v>
      </c>
      <c r="AA26" s="33">
        <f>+AA13+AA25</f>
        <v>17026668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1025475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-845771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12084737</v>
      </c>
      <c r="F35" s="20">
        <v>12084737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3021183</v>
      </c>
      <c r="Y35" s="20">
        <v>-3021183</v>
      </c>
      <c r="Z35" s="21">
        <v>-100</v>
      </c>
      <c r="AA35" s="22">
        <v>12084737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179704</v>
      </c>
      <c r="D37" s="29">
        <f t="shared" ref="D37:Y37" si="3">SUM(D29:D36)</f>
        <v>0</v>
      </c>
      <c r="E37" s="30">
        <f t="shared" si="3"/>
        <v>12084737</v>
      </c>
      <c r="F37" s="31">
        <f t="shared" si="3"/>
        <v>12084737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3021183</v>
      </c>
      <c r="Y37" s="31">
        <f t="shared" si="3"/>
        <v>-3021183</v>
      </c>
      <c r="Z37" s="32">
        <f>+IF(X37&lt;&gt;0,+(Y37/X37)*100,0)</f>
        <v>-100</v>
      </c>
      <c r="AA37" s="33">
        <f>SUM(AA29:AA36)</f>
        <v>12084737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179704</v>
      </c>
      <c r="D44" s="29">
        <f>+D37+D43</f>
        <v>0</v>
      </c>
      <c r="E44" s="30">
        <f t="shared" si="5"/>
        <v>12084737</v>
      </c>
      <c r="F44" s="31">
        <f t="shared" si="5"/>
        <v>12084737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3021183</v>
      </c>
      <c r="Y44" s="31">
        <f t="shared" si="5"/>
        <v>-3021183</v>
      </c>
      <c r="Z44" s="32">
        <f>+IF(X44&lt;&gt;0,+(Y44/X44)*100,0)</f>
        <v>-100</v>
      </c>
      <c r="AA44" s="33">
        <f>+AA37+AA43</f>
        <v>12084737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257116232</v>
      </c>
      <c r="D45" s="42">
        <f t="shared" si="6"/>
        <v>0</v>
      </c>
      <c r="E45" s="43">
        <f t="shared" si="6"/>
        <v>4941931</v>
      </c>
      <c r="F45" s="44">
        <f t="shared" si="6"/>
        <v>4941931</v>
      </c>
      <c r="G45" s="44">
        <f t="shared" si="6"/>
        <v>12535083</v>
      </c>
      <c r="H45" s="44">
        <f t="shared" si="6"/>
        <v>8206646</v>
      </c>
      <c r="I45" s="44">
        <f t="shared" si="6"/>
        <v>18174137</v>
      </c>
      <c r="J45" s="44">
        <f t="shared" si="6"/>
        <v>38915866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38915866</v>
      </c>
      <c r="X45" s="44">
        <f t="shared" si="6"/>
        <v>1235484</v>
      </c>
      <c r="Y45" s="44">
        <f t="shared" si="6"/>
        <v>37680382</v>
      </c>
      <c r="Z45" s="45">
        <f>+IF(X45&lt;&gt;0,+(Y45/X45)*100,0)</f>
        <v>3049.8478329140644</v>
      </c>
      <c r="AA45" s="46">
        <f>+AA26-AA44</f>
        <v>4941931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9836630</v>
      </c>
      <c r="F47" s="20">
        <v>9836630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2459157</v>
      </c>
      <c r="Y47" s="20">
        <v>-2459157</v>
      </c>
      <c r="Z47" s="47">
        <v>-100</v>
      </c>
      <c r="AA47" s="22">
        <v>9836630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9836630</v>
      </c>
      <c r="F50" s="52">
        <f t="shared" si="7"/>
        <v>9836630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2459157</v>
      </c>
      <c r="Y50" s="52">
        <f t="shared" si="7"/>
        <v>-2459157</v>
      </c>
      <c r="Z50" s="53">
        <f>+IF(X50&lt;&gt;0,+(Y50/X50)*100,0)</f>
        <v>-100</v>
      </c>
      <c r="AA50" s="54">
        <f>SUM(AA47:AA49)</f>
        <v>9836630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767778208</v>
      </c>
      <c r="D6" s="18"/>
      <c r="E6" s="19">
        <v>-569995139</v>
      </c>
      <c r="F6" s="20">
        <v>-569995139</v>
      </c>
      <c r="G6" s="20">
        <v>875024932</v>
      </c>
      <c r="H6" s="20">
        <v>-80780697</v>
      </c>
      <c r="I6" s="20">
        <v>-58225440</v>
      </c>
      <c r="J6" s="20">
        <v>736018795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736018795</v>
      </c>
      <c r="X6" s="20">
        <v>-1271206791</v>
      </c>
      <c r="Y6" s="20">
        <v>2007225586</v>
      </c>
      <c r="Z6" s="21">
        <v>-157.8992183027128</v>
      </c>
      <c r="AA6" s="22">
        <v>-569995139</v>
      </c>
    </row>
    <row r="7" spans="1:27" ht="13.5" x14ac:dyDescent="0.25">
      <c r="A7" s="23" t="s">
        <v>35</v>
      </c>
      <c r="B7" s="17" t="s">
        <v>32</v>
      </c>
      <c r="C7" s="18">
        <v>143772513</v>
      </c>
      <c r="D7" s="18"/>
      <c r="E7" s="19">
        <v>714112950</v>
      </c>
      <c r="F7" s="20">
        <v>714112950</v>
      </c>
      <c r="G7" s="20">
        <v>24226487</v>
      </c>
      <c r="H7" s="20">
        <v>3478935</v>
      </c>
      <c r="I7" s="20">
        <v>-2522431</v>
      </c>
      <c r="J7" s="20">
        <v>25182991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25182991</v>
      </c>
      <c r="X7" s="20">
        <v>340007588</v>
      </c>
      <c r="Y7" s="20">
        <v>-314824597</v>
      </c>
      <c r="Z7" s="21">
        <v>-92.593403238988898</v>
      </c>
      <c r="AA7" s="22">
        <v>714112950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60000</v>
      </c>
      <c r="F8" s="20">
        <v>60000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-1065000</v>
      </c>
      <c r="Y8" s="20">
        <v>1065000</v>
      </c>
      <c r="Z8" s="21">
        <v>-100</v>
      </c>
      <c r="AA8" s="22">
        <v>60000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-103429737</v>
      </c>
      <c r="D10" s="18"/>
      <c r="E10" s="19">
        <v>-13926915</v>
      </c>
      <c r="F10" s="20">
        <v>-13926915</v>
      </c>
      <c r="G10" s="20">
        <v>-104876856</v>
      </c>
      <c r="H10" s="20">
        <v>-1178597</v>
      </c>
      <c r="I10" s="20">
        <v>-749690</v>
      </c>
      <c r="J10" s="20">
        <v>-106805143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-106805143</v>
      </c>
      <c r="X10" s="20">
        <v>-3481728</v>
      </c>
      <c r="Y10" s="20">
        <v>-103323415</v>
      </c>
      <c r="Z10" s="21">
        <v>2967.5900874508288</v>
      </c>
      <c r="AA10" s="22">
        <v>-13926915</v>
      </c>
    </row>
    <row r="11" spans="1:27" ht="13.5" x14ac:dyDescent="0.25">
      <c r="A11" s="23" t="s">
        <v>39</v>
      </c>
      <c r="B11" s="17" t="s">
        <v>32</v>
      </c>
      <c r="C11" s="18">
        <v>3342255</v>
      </c>
      <c r="D11" s="18"/>
      <c r="E11" s="19">
        <v>199773518</v>
      </c>
      <c r="F11" s="20">
        <v>199773518</v>
      </c>
      <c r="G11" s="24">
        <v>4130311</v>
      </c>
      <c r="H11" s="24">
        <v>27902609</v>
      </c>
      <c r="I11" s="24">
        <v>-2663432</v>
      </c>
      <c r="J11" s="20">
        <v>29369488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29369488</v>
      </c>
      <c r="X11" s="20">
        <v>199773518</v>
      </c>
      <c r="Y11" s="24">
        <v>-170404030</v>
      </c>
      <c r="Z11" s="25">
        <v>-85.298607996681525</v>
      </c>
      <c r="AA11" s="26">
        <v>199773518</v>
      </c>
    </row>
    <row r="12" spans="1:27" ht="13.5" x14ac:dyDescent="0.25">
      <c r="A12" s="23" t="s">
        <v>40</v>
      </c>
      <c r="B12" s="17" t="s">
        <v>32</v>
      </c>
      <c r="C12" s="18">
        <v>-5465754</v>
      </c>
      <c r="D12" s="18"/>
      <c r="E12" s="19"/>
      <c r="F12" s="20"/>
      <c r="G12" s="20">
        <v>-5465754</v>
      </c>
      <c r="H12" s="20"/>
      <c r="I12" s="20"/>
      <c r="J12" s="20">
        <v>-5465754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-5465754</v>
      </c>
      <c r="X12" s="20"/>
      <c r="Y12" s="20">
        <v>-5465754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805997485</v>
      </c>
      <c r="D13" s="29">
        <f>SUM(D6:D12)</f>
        <v>0</v>
      </c>
      <c r="E13" s="30">
        <f t="shared" si="0"/>
        <v>330024414</v>
      </c>
      <c r="F13" s="31">
        <f t="shared" si="0"/>
        <v>330024414</v>
      </c>
      <c r="G13" s="31">
        <f t="shared" si="0"/>
        <v>793039120</v>
      </c>
      <c r="H13" s="31">
        <f t="shared" si="0"/>
        <v>-50577750</v>
      </c>
      <c r="I13" s="31">
        <f t="shared" si="0"/>
        <v>-64160993</v>
      </c>
      <c r="J13" s="31">
        <f t="shared" si="0"/>
        <v>678300377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678300377</v>
      </c>
      <c r="X13" s="31">
        <f t="shared" si="0"/>
        <v>-735972413</v>
      </c>
      <c r="Y13" s="31">
        <f t="shared" si="0"/>
        <v>1414272790</v>
      </c>
      <c r="Z13" s="32">
        <f>+IF(X13&lt;&gt;0,+(Y13/X13)*100,0)</f>
        <v>-192.16383182558229</v>
      </c>
      <c r="AA13" s="33">
        <f>SUM(AA6:AA12)</f>
        <v>330024414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861579357</v>
      </c>
      <c r="D17" s="18"/>
      <c r="E17" s="19">
        <v>73584331</v>
      </c>
      <c r="F17" s="20">
        <v>73584331</v>
      </c>
      <c r="G17" s="24">
        <v>862922829</v>
      </c>
      <c r="H17" s="24">
        <v>6124200</v>
      </c>
      <c r="I17" s="24">
        <v>10040217</v>
      </c>
      <c r="J17" s="20">
        <v>879087246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879087246</v>
      </c>
      <c r="X17" s="20">
        <v>3976820</v>
      </c>
      <c r="Y17" s="24">
        <v>875110426</v>
      </c>
      <c r="Z17" s="25">
        <v>22005.281254871981</v>
      </c>
      <c r="AA17" s="26">
        <v>73584331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1116080</v>
      </c>
      <c r="D21" s="18"/>
      <c r="E21" s="19">
        <v>9069328</v>
      </c>
      <c r="F21" s="20">
        <v>9069328</v>
      </c>
      <c r="G21" s="20">
        <v>1068729</v>
      </c>
      <c r="H21" s="20">
        <v>43329</v>
      </c>
      <c r="I21" s="20">
        <v>2626733</v>
      </c>
      <c r="J21" s="20">
        <v>3738791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3738791</v>
      </c>
      <c r="X21" s="20">
        <v>3767332</v>
      </c>
      <c r="Y21" s="20">
        <v>-28541</v>
      </c>
      <c r="Z21" s="21">
        <v>-0.75759184483873465</v>
      </c>
      <c r="AA21" s="22">
        <v>9069328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862695437</v>
      </c>
      <c r="D25" s="29">
        <f t="shared" ref="D25:Y25" si="1">SUM(D15:D24)</f>
        <v>0</v>
      </c>
      <c r="E25" s="35">
        <f t="shared" si="1"/>
        <v>82653659</v>
      </c>
      <c r="F25" s="36">
        <f t="shared" si="1"/>
        <v>82653659</v>
      </c>
      <c r="G25" s="36">
        <f t="shared" si="1"/>
        <v>863991558</v>
      </c>
      <c r="H25" s="36">
        <f t="shared" si="1"/>
        <v>6167529</v>
      </c>
      <c r="I25" s="36">
        <f t="shared" si="1"/>
        <v>12666950</v>
      </c>
      <c r="J25" s="36">
        <f t="shared" si="1"/>
        <v>882826037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882826037</v>
      </c>
      <c r="X25" s="36">
        <f t="shared" si="1"/>
        <v>7744152</v>
      </c>
      <c r="Y25" s="36">
        <f t="shared" si="1"/>
        <v>875081885</v>
      </c>
      <c r="Z25" s="37">
        <f>+IF(X25&lt;&gt;0,+(Y25/X25)*100,0)</f>
        <v>11299.905851538038</v>
      </c>
      <c r="AA25" s="38">
        <f>SUM(AA15:AA24)</f>
        <v>82653659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1668692922</v>
      </c>
      <c r="D26" s="29">
        <f>+D13+D25</f>
        <v>0</v>
      </c>
      <c r="E26" s="30">
        <f t="shared" si="2"/>
        <v>412678073</v>
      </c>
      <c r="F26" s="31">
        <f t="shared" si="2"/>
        <v>412678073</v>
      </c>
      <c r="G26" s="31">
        <f t="shared" si="2"/>
        <v>1657030678</v>
      </c>
      <c r="H26" s="31">
        <f t="shared" si="2"/>
        <v>-44410221</v>
      </c>
      <c r="I26" s="31">
        <f t="shared" si="2"/>
        <v>-51494043</v>
      </c>
      <c r="J26" s="31">
        <f t="shared" si="2"/>
        <v>1561126414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1561126414</v>
      </c>
      <c r="X26" s="31">
        <f t="shared" si="2"/>
        <v>-728228261</v>
      </c>
      <c r="Y26" s="31">
        <f t="shared" si="2"/>
        <v>2289354675</v>
      </c>
      <c r="Z26" s="32">
        <f>+IF(X26&lt;&gt;0,+(Y26/X26)*100,0)</f>
        <v>-314.37322575977316</v>
      </c>
      <c r="AA26" s="33">
        <f>+AA13+AA25</f>
        <v>412678073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-6215958</v>
      </c>
      <c r="D31" s="18"/>
      <c r="E31" s="19">
        <v>-5156073</v>
      </c>
      <c r="F31" s="20">
        <v>-5156073</v>
      </c>
      <c r="G31" s="20">
        <v>-6237777</v>
      </c>
      <c r="H31" s="20">
        <v>-38328</v>
      </c>
      <c r="I31" s="20">
        <v>-216075</v>
      </c>
      <c r="J31" s="20">
        <v>-6492180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-6492180</v>
      </c>
      <c r="X31" s="20">
        <v>-5156073</v>
      </c>
      <c r="Y31" s="20">
        <v>-1336107</v>
      </c>
      <c r="Z31" s="21">
        <v>25.913267713626244</v>
      </c>
      <c r="AA31" s="22">
        <v>-5156073</v>
      </c>
    </row>
    <row r="32" spans="1:27" ht="13.5" x14ac:dyDescent="0.25">
      <c r="A32" s="23" t="s">
        <v>59</v>
      </c>
      <c r="B32" s="17" t="s">
        <v>32</v>
      </c>
      <c r="C32" s="18">
        <v>25924149</v>
      </c>
      <c r="D32" s="18"/>
      <c r="E32" s="19">
        <v>199774373</v>
      </c>
      <c r="F32" s="20">
        <v>199774373</v>
      </c>
      <c r="G32" s="20">
        <v>23803983</v>
      </c>
      <c r="H32" s="20">
        <v>3560164</v>
      </c>
      <c r="I32" s="20">
        <v>3851162</v>
      </c>
      <c r="J32" s="20">
        <v>31215309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31215309</v>
      </c>
      <c r="X32" s="20">
        <v>-956825774</v>
      </c>
      <c r="Y32" s="20">
        <v>988041083</v>
      </c>
      <c r="Z32" s="21">
        <v>-103.26238170503129</v>
      </c>
      <c r="AA32" s="22">
        <v>199774373</v>
      </c>
    </row>
    <row r="33" spans="1:27" ht="13.5" x14ac:dyDescent="0.25">
      <c r="A33" s="23" t="s">
        <v>60</v>
      </c>
      <c r="B33" s="17" t="s">
        <v>32</v>
      </c>
      <c r="C33" s="18">
        <v>9906699</v>
      </c>
      <c r="D33" s="18"/>
      <c r="E33" s="19"/>
      <c r="F33" s="20"/>
      <c r="G33" s="20">
        <v>15206699</v>
      </c>
      <c r="H33" s="20">
        <v>-3839400</v>
      </c>
      <c r="I33" s="20">
        <v>-2242646</v>
      </c>
      <c r="J33" s="20">
        <v>9124653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9124653</v>
      </c>
      <c r="X33" s="20">
        <v>20957476</v>
      </c>
      <c r="Y33" s="20">
        <v>-11832823</v>
      </c>
      <c r="Z33" s="21">
        <v>-56.461107244021179</v>
      </c>
      <c r="AA33" s="22"/>
    </row>
    <row r="34" spans="1:27" ht="13.5" x14ac:dyDescent="0.25">
      <c r="A34" s="23" t="s">
        <v>61</v>
      </c>
      <c r="B34" s="17" t="s">
        <v>32</v>
      </c>
      <c r="C34" s="18">
        <v>9607466</v>
      </c>
      <c r="D34" s="18"/>
      <c r="E34" s="19">
        <v>13819456</v>
      </c>
      <c r="F34" s="20">
        <v>13819456</v>
      </c>
      <c r="G34" s="20">
        <v>-828761</v>
      </c>
      <c r="H34" s="20">
        <v>10499338</v>
      </c>
      <c r="I34" s="20"/>
      <c r="J34" s="20">
        <v>9670577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9670577</v>
      </c>
      <c r="X34" s="20">
        <v>7818802</v>
      </c>
      <c r="Y34" s="20">
        <v>1851775</v>
      </c>
      <c r="Z34" s="21">
        <v>23.68361546947985</v>
      </c>
      <c r="AA34" s="22">
        <v>13819456</v>
      </c>
    </row>
    <row r="35" spans="1:27" ht="13.5" x14ac:dyDescent="0.25">
      <c r="A35" s="23" t="s">
        <v>39</v>
      </c>
      <c r="B35" s="17" t="s">
        <v>32</v>
      </c>
      <c r="C35" s="18">
        <v>-29263555</v>
      </c>
      <c r="D35" s="18"/>
      <c r="E35" s="19">
        <v>213335618</v>
      </c>
      <c r="F35" s="20">
        <v>213335618</v>
      </c>
      <c r="G35" s="20">
        <v>-11031517</v>
      </c>
      <c r="H35" s="20">
        <v>6359010</v>
      </c>
      <c r="I35" s="20">
        <v>140820</v>
      </c>
      <c r="J35" s="20">
        <v>-4531687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-4531687</v>
      </c>
      <c r="X35" s="20">
        <v>213335618</v>
      </c>
      <c r="Y35" s="20">
        <v>-217867305</v>
      </c>
      <c r="Z35" s="21">
        <v>-102.12420553233639</v>
      </c>
      <c r="AA35" s="22">
        <v>213335618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9958801</v>
      </c>
      <c r="D37" s="29">
        <f t="shared" ref="D37:Y37" si="3">SUM(D29:D36)</f>
        <v>0</v>
      </c>
      <c r="E37" s="30">
        <f t="shared" si="3"/>
        <v>421773374</v>
      </c>
      <c r="F37" s="31">
        <f t="shared" si="3"/>
        <v>421773374</v>
      </c>
      <c r="G37" s="31">
        <f t="shared" si="3"/>
        <v>20912627</v>
      </c>
      <c r="H37" s="31">
        <f t="shared" si="3"/>
        <v>16540784</v>
      </c>
      <c r="I37" s="31">
        <f t="shared" si="3"/>
        <v>1533261</v>
      </c>
      <c r="J37" s="31">
        <f t="shared" si="3"/>
        <v>38986672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38986672</v>
      </c>
      <c r="X37" s="31">
        <f t="shared" si="3"/>
        <v>-719869951</v>
      </c>
      <c r="Y37" s="31">
        <f t="shared" si="3"/>
        <v>758856623</v>
      </c>
      <c r="Z37" s="32">
        <f>+IF(X37&lt;&gt;0,+(Y37/X37)*100,0)</f>
        <v>-105.41579377578437</v>
      </c>
      <c r="AA37" s="33">
        <f>SUM(AA29:AA36)</f>
        <v>421773374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104754884</v>
      </c>
      <c r="D39" s="18"/>
      <c r="E39" s="19"/>
      <c r="F39" s="20"/>
      <c r="G39" s="20">
        <v>104754885</v>
      </c>
      <c r="H39" s="20"/>
      <c r="I39" s="20">
        <v>238074</v>
      </c>
      <c r="J39" s="20">
        <v>104992959</v>
      </c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>
        <v>104992959</v>
      </c>
      <c r="X39" s="20"/>
      <c r="Y39" s="20">
        <v>104992959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104754884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104754885</v>
      </c>
      <c r="H43" s="36">
        <f t="shared" si="4"/>
        <v>0</v>
      </c>
      <c r="I43" s="36">
        <f t="shared" si="4"/>
        <v>238074</v>
      </c>
      <c r="J43" s="36">
        <f t="shared" si="4"/>
        <v>104992959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104992959</v>
      </c>
      <c r="X43" s="36">
        <f t="shared" si="4"/>
        <v>0</v>
      </c>
      <c r="Y43" s="36">
        <f t="shared" si="4"/>
        <v>104992959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114713685</v>
      </c>
      <c r="D44" s="29">
        <f>+D37+D43</f>
        <v>0</v>
      </c>
      <c r="E44" s="30">
        <f t="shared" si="5"/>
        <v>421773374</v>
      </c>
      <c r="F44" s="31">
        <f t="shared" si="5"/>
        <v>421773374</v>
      </c>
      <c r="G44" s="31">
        <f t="shared" si="5"/>
        <v>125667512</v>
      </c>
      <c r="H44" s="31">
        <f t="shared" si="5"/>
        <v>16540784</v>
      </c>
      <c r="I44" s="31">
        <f t="shared" si="5"/>
        <v>1771335</v>
      </c>
      <c r="J44" s="31">
        <f t="shared" si="5"/>
        <v>143979631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143979631</v>
      </c>
      <c r="X44" s="31">
        <f t="shared" si="5"/>
        <v>-719869951</v>
      </c>
      <c r="Y44" s="31">
        <f t="shared" si="5"/>
        <v>863849582</v>
      </c>
      <c r="Z44" s="32">
        <f>+IF(X44&lt;&gt;0,+(Y44/X44)*100,0)</f>
        <v>-120.00078358597857</v>
      </c>
      <c r="AA44" s="33">
        <f>+AA37+AA43</f>
        <v>421773374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1553979237</v>
      </c>
      <c r="D45" s="42">
        <f t="shared" si="6"/>
        <v>0</v>
      </c>
      <c r="E45" s="43">
        <f t="shared" si="6"/>
        <v>-9095301</v>
      </c>
      <c r="F45" s="44">
        <f t="shared" si="6"/>
        <v>-9095301</v>
      </c>
      <c r="G45" s="44">
        <f t="shared" si="6"/>
        <v>1531363166</v>
      </c>
      <c r="H45" s="44">
        <f t="shared" si="6"/>
        <v>-60951005</v>
      </c>
      <c r="I45" s="44">
        <f t="shared" si="6"/>
        <v>-53265378</v>
      </c>
      <c r="J45" s="44">
        <f t="shared" si="6"/>
        <v>1417146783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1417146783</v>
      </c>
      <c r="X45" s="44">
        <f t="shared" si="6"/>
        <v>-8358310</v>
      </c>
      <c r="Y45" s="44">
        <f t="shared" si="6"/>
        <v>1425505093</v>
      </c>
      <c r="Z45" s="45">
        <f>+IF(X45&lt;&gt;0,+(Y45/X45)*100,0)</f>
        <v>-17054.944037730114</v>
      </c>
      <c r="AA45" s="46">
        <f>+AA26-AA44</f>
        <v>-9095301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62053883</v>
      </c>
      <c r="D47" s="18"/>
      <c r="E47" s="19">
        <v>-100291045</v>
      </c>
      <c r="F47" s="20">
        <v>-100291045</v>
      </c>
      <c r="G47" s="20">
        <v>64772776</v>
      </c>
      <c r="H47" s="20">
        <v>-938418</v>
      </c>
      <c r="I47" s="20"/>
      <c r="J47" s="20">
        <v>63834358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63834358</v>
      </c>
      <c r="X47" s="20">
        <v>-99554054</v>
      </c>
      <c r="Y47" s="20">
        <v>163388412</v>
      </c>
      <c r="Z47" s="47">
        <v>-164.12029991264845</v>
      </c>
      <c r="AA47" s="22">
        <v>-100291045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62053883</v>
      </c>
      <c r="D50" s="50">
        <f t="shared" ref="D50:Y50" si="7">SUM(D47:D49)</f>
        <v>0</v>
      </c>
      <c r="E50" s="51">
        <f t="shared" si="7"/>
        <v>-100291045</v>
      </c>
      <c r="F50" s="52">
        <f t="shared" si="7"/>
        <v>-100291045</v>
      </c>
      <c r="G50" s="52">
        <f t="shared" si="7"/>
        <v>64772776</v>
      </c>
      <c r="H50" s="52">
        <f t="shared" si="7"/>
        <v>-938418</v>
      </c>
      <c r="I50" s="52">
        <f t="shared" si="7"/>
        <v>0</v>
      </c>
      <c r="J50" s="52">
        <f t="shared" si="7"/>
        <v>63834358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63834358</v>
      </c>
      <c r="X50" s="52">
        <f t="shared" si="7"/>
        <v>-99554054</v>
      </c>
      <c r="Y50" s="52">
        <f t="shared" si="7"/>
        <v>163388412</v>
      </c>
      <c r="Z50" s="53">
        <f>+IF(X50&lt;&gt;0,+(Y50/X50)*100,0)</f>
        <v>-164.12029991264845</v>
      </c>
      <c r="AA50" s="54">
        <f>SUM(AA47:AA49)</f>
        <v>-100291045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-1721550</v>
      </c>
      <c r="F6" s="20">
        <v>-1721550</v>
      </c>
      <c r="G6" s="20">
        <v>4000000</v>
      </c>
      <c r="H6" s="20"/>
      <c r="I6" s="20"/>
      <c r="J6" s="20">
        <v>4000000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4000000</v>
      </c>
      <c r="X6" s="20">
        <v>-430386</v>
      </c>
      <c r="Y6" s="20">
        <v>4430386</v>
      </c>
      <c r="Z6" s="21">
        <v>-1029.3982610958535</v>
      </c>
      <c r="AA6" s="22">
        <v>-1721550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-1721550</v>
      </c>
      <c r="F13" s="31">
        <f t="shared" si="0"/>
        <v>-1721550</v>
      </c>
      <c r="G13" s="31">
        <f t="shared" si="0"/>
        <v>4000000</v>
      </c>
      <c r="H13" s="31">
        <f t="shared" si="0"/>
        <v>0</v>
      </c>
      <c r="I13" s="31">
        <f t="shared" si="0"/>
        <v>0</v>
      </c>
      <c r="J13" s="31">
        <f t="shared" si="0"/>
        <v>4000000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4000000</v>
      </c>
      <c r="X13" s="31">
        <f t="shared" si="0"/>
        <v>-430386</v>
      </c>
      <c r="Y13" s="31">
        <f t="shared" si="0"/>
        <v>4430386</v>
      </c>
      <c r="Z13" s="32">
        <f>+IF(X13&lt;&gt;0,+(Y13/X13)*100,0)</f>
        <v>-1029.3982610958535</v>
      </c>
      <c r="AA13" s="33">
        <f>SUM(AA6:AA12)</f>
        <v>-1721550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-1721550</v>
      </c>
      <c r="F26" s="31">
        <f t="shared" si="2"/>
        <v>-1721550</v>
      </c>
      <c r="G26" s="31">
        <f t="shared" si="2"/>
        <v>4000000</v>
      </c>
      <c r="H26" s="31">
        <f t="shared" si="2"/>
        <v>0</v>
      </c>
      <c r="I26" s="31">
        <f t="shared" si="2"/>
        <v>0</v>
      </c>
      <c r="J26" s="31">
        <f t="shared" si="2"/>
        <v>4000000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4000000</v>
      </c>
      <c r="X26" s="31">
        <f t="shared" si="2"/>
        <v>-430386</v>
      </c>
      <c r="Y26" s="31">
        <f t="shared" si="2"/>
        <v>4430386</v>
      </c>
      <c r="Z26" s="32">
        <f>+IF(X26&lt;&gt;0,+(Y26/X26)*100,0)</f>
        <v>-1029.3982610958535</v>
      </c>
      <c r="AA26" s="33">
        <f>+AA13+AA25</f>
        <v>-1721550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-1721550</v>
      </c>
      <c r="F32" s="20">
        <v>-1721550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-430386</v>
      </c>
      <c r="Y32" s="20">
        <v>430386</v>
      </c>
      <c r="Z32" s="21">
        <v>-100</v>
      </c>
      <c r="AA32" s="22">
        <v>-1721550</v>
      </c>
    </row>
    <row r="33" spans="1:27" ht="13.5" x14ac:dyDescent="0.25">
      <c r="A33" s="23" t="s">
        <v>60</v>
      </c>
      <c r="B33" s="17" t="s">
        <v>32</v>
      </c>
      <c r="C33" s="18">
        <v>-9887502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-9887502</v>
      </c>
      <c r="D37" s="29">
        <f t="shared" ref="D37:Y37" si="3">SUM(D29:D36)</f>
        <v>0</v>
      </c>
      <c r="E37" s="30">
        <f t="shared" si="3"/>
        <v>-1721550</v>
      </c>
      <c r="F37" s="31">
        <f t="shared" si="3"/>
        <v>-1721550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-430386</v>
      </c>
      <c r="Y37" s="31">
        <f t="shared" si="3"/>
        <v>430386</v>
      </c>
      <c r="Z37" s="32">
        <f>+IF(X37&lt;&gt;0,+(Y37/X37)*100,0)</f>
        <v>-100</v>
      </c>
      <c r="AA37" s="33">
        <f>SUM(AA29:AA36)</f>
        <v>-1721550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-9887502</v>
      </c>
      <c r="D44" s="29">
        <f>+D37+D43</f>
        <v>0</v>
      </c>
      <c r="E44" s="30">
        <f t="shared" si="5"/>
        <v>-1721550</v>
      </c>
      <c r="F44" s="31">
        <f t="shared" si="5"/>
        <v>-1721550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-430386</v>
      </c>
      <c r="Y44" s="31">
        <f t="shared" si="5"/>
        <v>430386</v>
      </c>
      <c r="Z44" s="32">
        <f>+IF(X44&lt;&gt;0,+(Y44/X44)*100,0)</f>
        <v>-100</v>
      </c>
      <c r="AA44" s="33">
        <f>+AA37+AA43</f>
        <v>-1721550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9887502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4000000</v>
      </c>
      <c r="H45" s="44">
        <f t="shared" si="6"/>
        <v>0</v>
      </c>
      <c r="I45" s="44">
        <f t="shared" si="6"/>
        <v>0</v>
      </c>
      <c r="J45" s="44">
        <f t="shared" si="6"/>
        <v>4000000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4000000</v>
      </c>
      <c r="X45" s="44">
        <f t="shared" si="6"/>
        <v>0</v>
      </c>
      <c r="Y45" s="44">
        <f t="shared" si="6"/>
        <v>4000000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1311000</v>
      </c>
      <c r="F11" s="20">
        <v>1311000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327750</v>
      </c>
      <c r="Y11" s="24">
        <v>-327750</v>
      </c>
      <c r="Z11" s="25">
        <v>-100</v>
      </c>
      <c r="AA11" s="26">
        <v>1311000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1311000</v>
      </c>
      <c r="F13" s="31">
        <f t="shared" si="0"/>
        <v>1311000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327750</v>
      </c>
      <c r="Y13" s="31">
        <f t="shared" si="0"/>
        <v>-327750</v>
      </c>
      <c r="Z13" s="32">
        <f>+IF(X13&lt;&gt;0,+(Y13/X13)*100,0)</f>
        <v>-100</v>
      </c>
      <c r="AA13" s="33">
        <f>SUM(AA6:AA12)</f>
        <v>1311000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1311000</v>
      </c>
      <c r="F26" s="31">
        <f t="shared" si="2"/>
        <v>1311000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327750</v>
      </c>
      <c r="Y26" s="31">
        <f t="shared" si="2"/>
        <v>-327750</v>
      </c>
      <c r="Z26" s="32">
        <f>+IF(X26&lt;&gt;0,+(Y26/X26)*100,0)</f>
        <v>-100</v>
      </c>
      <c r="AA26" s="33">
        <f>+AA13+AA25</f>
        <v>1311000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-21941433</v>
      </c>
      <c r="D33" s="18"/>
      <c r="E33" s="19"/>
      <c r="F33" s="20"/>
      <c r="G33" s="20">
        <v>-837535</v>
      </c>
      <c r="H33" s="20"/>
      <c r="I33" s="20">
        <v>-5175350</v>
      </c>
      <c r="J33" s="20">
        <v>-6012885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-6012885</v>
      </c>
      <c r="X33" s="20"/>
      <c r="Y33" s="20">
        <v>-6012885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1311000</v>
      </c>
      <c r="F35" s="20">
        <v>1311000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327750</v>
      </c>
      <c r="Y35" s="20">
        <v>-327750</v>
      </c>
      <c r="Z35" s="21">
        <v>-100</v>
      </c>
      <c r="AA35" s="22">
        <v>1311000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-21941433</v>
      </c>
      <c r="D37" s="29">
        <f t="shared" ref="D37:Y37" si="3">SUM(D29:D36)</f>
        <v>0</v>
      </c>
      <c r="E37" s="30">
        <f t="shared" si="3"/>
        <v>1311000</v>
      </c>
      <c r="F37" s="31">
        <f t="shared" si="3"/>
        <v>1311000</v>
      </c>
      <c r="G37" s="31">
        <f t="shared" si="3"/>
        <v>-837535</v>
      </c>
      <c r="H37" s="31">
        <f t="shared" si="3"/>
        <v>0</v>
      </c>
      <c r="I37" s="31">
        <f t="shared" si="3"/>
        <v>-5175350</v>
      </c>
      <c r="J37" s="31">
        <f t="shared" si="3"/>
        <v>-6012885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-6012885</v>
      </c>
      <c r="X37" s="31">
        <f t="shared" si="3"/>
        <v>327750</v>
      </c>
      <c r="Y37" s="31">
        <f t="shared" si="3"/>
        <v>-6340635</v>
      </c>
      <c r="Z37" s="32">
        <f>+IF(X37&lt;&gt;0,+(Y37/X37)*100,0)</f>
        <v>-1934.5949656750572</v>
      </c>
      <c r="AA37" s="33">
        <f>SUM(AA29:AA36)</f>
        <v>1311000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-21941433</v>
      </c>
      <c r="D44" s="29">
        <f>+D37+D43</f>
        <v>0</v>
      </c>
      <c r="E44" s="30">
        <f t="shared" si="5"/>
        <v>1311000</v>
      </c>
      <c r="F44" s="31">
        <f t="shared" si="5"/>
        <v>1311000</v>
      </c>
      <c r="G44" s="31">
        <f t="shared" si="5"/>
        <v>-837535</v>
      </c>
      <c r="H44" s="31">
        <f t="shared" si="5"/>
        <v>0</v>
      </c>
      <c r="I44" s="31">
        <f t="shared" si="5"/>
        <v>-5175350</v>
      </c>
      <c r="J44" s="31">
        <f t="shared" si="5"/>
        <v>-6012885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-6012885</v>
      </c>
      <c r="X44" s="31">
        <f t="shared" si="5"/>
        <v>327750</v>
      </c>
      <c r="Y44" s="31">
        <f t="shared" si="5"/>
        <v>-6340635</v>
      </c>
      <c r="Z44" s="32">
        <f>+IF(X44&lt;&gt;0,+(Y44/X44)*100,0)</f>
        <v>-1934.5949656750572</v>
      </c>
      <c r="AA44" s="33">
        <f>+AA37+AA43</f>
        <v>1311000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21941433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837535</v>
      </c>
      <c r="H45" s="44">
        <f t="shared" si="6"/>
        <v>0</v>
      </c>
      <c r="I45" s="44">
        <f t="shared" si="6"/>
        <v>5175350</v>
      </c>
      <c r="J45" s="44">
        <f t="shared" si="6"/>
        <v>6012885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6012885</v>
      </c>
      <c r="X45" s="44">
        <f t="shared" si="6"/>
        <v>0</v>
      </c>
      <c r="Y45" s="44">
        <f t="shared" si="6"/>
        <v>6012885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123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52271201</v>
      </c>
      <c r="D6" s="18"/>
      <c r="E6" s="19">
        <v>31799517</v>
      </c>
      <c r="F6" s="20">
        <v>31799517</v>
      </c>
      <c r="G6" s="20">
        <v>59921310</v>
      </c>
      <c r="H6" s="20">
        <v>13203181</v>
      </c>
      <c r="I6" s="20">
        <v>-36184875</v>
      </c>
      <c r="J6" s="20">
        <v>36939616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36939616</v>
      </c>
      <c r="X6" s="20">
        <v>7949877</v>
      </c>
      <c r="Y6" s="20">
        <v>28989739</v>
      </c>
      <c r="Z6" s="21">
        <v>364.65644688590777</v>
      </c>
      <c r="AA6" s="22">
        <v>31799517</v>
      </c>
    </row>
    <row r="7" spans="1:27" ht="13.5" x14ac:dyDescent="0.25">
      <c r="A7" s="23" t="s">
        <v>35</v>
      </c>
      <c r="B7" s="17" t="s">
        <v>32</v>
      </c>
      <c r="C7" s="18">
        <v>16615391</v>
      </c>
      <c r="D7" s="18"/>
      <c r="E7" s="19">
        <v>63962304</v>
      </c>
      <c r="F7" s="20">
        <v>63962304</v>
      </c>
      <c r="G7" s="20">
        <v>25435210</v>
      </c>
      <c r="H7" s="20">
        <v>5927541</v>
      </c>
      <c r="I7" s="20">
        <v>-3119941</v>
      </c>
      <c r="J7" s="20">
        <v>28242810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28242810</v>
      </c>
      <c r="X7" s="20">
        <v>15990576</v>
      </c>
      <c r="Y7" s="20">
        <v>12252234</v>
      </c>
      <c r="Z7" s="21">
        <v>76.621592618052034</v>
      </c>
      <c r="AA7" s="22">
        <v>63962304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-2167537</v>
      </c>
      <c r="D10" s="18"/>
      <c r="E10" s="19"/>
      <c r="F10" s="20"/>
      <c r="G10" s="20">
        <v>-2185397</v>
      </c>
      <c r="H10" s="20"/>
      <c r="I10" s="20">
        <v>-1199</v>
      </c>
      <c r="J10" s="20">
        <v>-2186596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-2186596</v>
      </c>
      <c r="X10" s="20"/>
      <c r="Y10" s="20">
        <v>-2186596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34239932</v>
      </c>
      <c r="D11" s="18"/>
      <c r="E11" s="19"/>
      <c r="F11" s="20"/>
      <c r="G11" s="24">
        <v>33803547</v>
      </c>
      <c r="H11" s="24">
        <v>-23593</v>
      </c>
      <c r="I11" s="24"/>
      <c r="J11" s="20">
        <v>33779954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33779954</v>
      </c>
      <c r="X11" s="20"/>
      <c r="Y11" s="24">
        <v>33779954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-32223</v>
      </c>
      <c r="D12" s="18"/>
      <c r="E12" s="19"/>
      <c r="F12" s="20"/>
      <c r="G12" s="20">
        <v>-32223</v>
      </c>
      <c r="H12" s="20"/>
      <c r="I12" s="20"/>
      <c r="J12" s="20">
        <v>-32223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-32223</v>
      </c>
      <c r="X12" s="20"/>
      <c r="Y12" s="20">
        <v>-32223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100926764</v>
      </c>
      <c r="D13" s="29">
        <f>SUM(D6:D12)</f>
        <v>0</v>
      </c>
      <c r="E13" s="30">
        <f t="shared" si="0"/>
        <v>95761821</v>
      </c>
      <c r="F13" s="31">
        <f t="shared" si="0"/>
        <v>95761821</v>
      </c>
      <c r="G13" s="31">
        <f t="shared" si="0"/>
        <v>116942447</v>
      </c>
      <c r="H13" s="31">
        <f t="shared" si="0"/>
        <v>19107129</v>
      </c>
      <c r="I13" s="31">
        <f t="shared" si="0"/>
        <v>-39306015</v>
      </c>
      <c r="J13" s="31">
        <f t="shared" si="0"/>
        <v>96743561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96743561</v>
      </c>
      <c r="X13" s="31">
        <f t="shared" si="0"/>
        <v>23940453</v>
      </c>
      <c r="Y13" s="31">
        <f t="shared" si="0"/>
        <v>72803108</v>
      </c>
      <c r="Z13" s="32">
        <f>+IF(X13&lt;&gt;0,+(Y13/X13)*100,0)</f>
        <v>304.10079541936824</v>
      </c>
      <c r="AA13" s="33">
        <f>SUM(AA6:AA12)</f>
        <v>95761821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160337785</v>
      </c>
      <c r="D17" s="18"/>
      <c r="E17" s="19">
        <v>24584592</v>
      </c>
      <c r="F17" s="20">
        <v>24584592</v>
      </c>
      <c r="G17" s="24">
        <v>152858275</v>
      </c>
      <c r="H17" s="24">
        <v>8934908</v>
      </c>
      <c r="I17" s="24">
        <v>4933919</v>
      </c>
      <c r="J17" s="20">
        <v>166727102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166727102</v>
      </c>
      <c r="X17" s="20">
        <v>6146148</v>
      </c>
      <c r="Y17" s="24">
        <v>160580954</v>
      </c>
      <c r="Z17" s="25">
        <v>2612.7088706617542</v>
      </c>
      <c r="AA17" s="26">
        <v>24584592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133218</v>
      </c>
      <c r="D21" s="18"/>
      <c r="E21" s="19"/>
      <c r="F21" s="20"/>
      <c r="G21" s="20">
        <v>133218</v>
      </c>
      <c r="H21" s="20"/>
      <c r="I21" s="20"/>
      <c r="J21" s="20">
        <v>133218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133218</v>
      </c>
      <c r="X21" s="20"/>
      <c r="Y21" s="20">
        <v>133218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160471003</v>
      </c>
      <c r="D25" s="29">
        <f t="shared" ref="D25:Y25" si="1">SUM(D15:D24)</f>
        <v>0</v>
      </c>
      <c r="E25" s="35">
        <f t="shared" si="1"/>
        <v>24584592</v>
      </c>
      <c r="F25" s="36">
        <f t="shared" si="1"/>
        <v>24584592</v>
      </c>
      <c r="G25" s="36">
        <f t="shared" si="1"/>
        <v>152991493</v>
      </c>
      <c r="H25" s="36">
        <f t="shared" si="1"/>
        <v>8934908</v>
      </c>
      <c r="I25" s="36">
        <f t="shared" si="1"/>
        <v>4933919</v>
      </c>
      <c r="J25" s="36">
        <f t="shared" si="1"/>
        <v>166860320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166860320</v>
      </c>
      <c r="X25" s="36">
        <f t="shared" si="1"/>
        <v>6146148</v>
      </c>
      <c r="Y25" s="36">
        <f t="shared" si="1"/>
        <v>160714172</v>
      </c>
      <c r="Z25" s="37">
        <f>+IF(X25&lt;&gt;0,+(Y25/X25)*100,0)</f>
        <v>2614.8763746008067</v>
      </c>
      <c r="AA25" s="38">
        <f>SUM(AA15:AA24)</f>
        <v>24584592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261397767</v>
      </c>
      <c r="D26" s="29">
        <f>+D13+D25</f>
        <v>0</v>
      </c>
      <c r="E26" s="30">
        <f t="shared" si="2"/>
        <v>120346413</v>
      </c>
      <c r="F26" s="31">
        <f t="shared" si="2"/>
        <v>120346413</v>
      </c>
      <c r="G26" s="31">
        <f t="shared" si="2"/>
        <v>269933940</v>
      </c>
      <c r="H26" s="31">
        <f t="shared" si="2"/>
        <v>28042037</v>
      </c>
      <c r="I26" s="31">
        <f t="shared" si="2"/>
        <v>-34372096</v>
      </c>
      <c r="J26" s="31">
        <f t="shared" si="2"/>
        <v>263603881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263603881</v>
      </c>
      <c r="X26" s="31">
        <f t="shared" si="2"/>
        <v>30086601</v>
      </c>
      <c r="Y26" s="31">
        <f t="shared" si="2"/>
        <v>233517280</v>
      </c>
      <c r="Z26" s="32">
        <f>+IF(X26&lt;&gt;0,+(Y26/X26)*100,0)</f>
        <v>776.15041991616135</v>
      </c>
      <c r="AA26" s="33">
        <f>+AA13+AA25</f>
        <v>120346413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207539</v>
      </c>
      <c r="D31" s="18"/>
      <c r="E31" s="19"/>
      <c r="F31" s="20"/>
      <c r="G31" s="20">
        <v>208491</v>
      </c>
      <c r="H31" s="20"/>
      <c r="I31" s="20"/>
      <c r="J31" s="20">
        <v>208491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208491</v>
      </c>
      <c r="X31" s="20"/>
      <c r="Y31" s="20">
        <v>208491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43890504</v>
      </c>
      <c r="D32" s="18"/>
      <c r="E32" s="19">
        <v>9</v>
      </c>
      <c r="F32" s="20">
        <v>9</v>
      </c>
      <c r="G32" s="20">
        <v>40497185</v>
      </c>
      <c r="H32" s="20">
        <v>1992467</v>
      </c>
      <c r="I32" s="20">
        <v>1078172</v>
      </c>
      <c r="J32" s="20">
        <v>43567824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43567824</v>
      </c>
      <c r="X32" s="20"/>
      <c r="Y32" s="20">
        <v>43567824</v>
      </c>
      <c r="Z32" s="21"/>
      <c r="AA32" s="22">
        <v>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14632618</v>
      </c>
      <c r="H33" s="20">
        <v>-2328540</v>
      </c>
      <c r="I33" s="20">
        <v>-5996171</v>
      </c>
      <c r="J33" s="20">
        <v>6307907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6307907</v>
      </c>
      <c r="X33" s="20"/>
      <c r="Y33" s="20">
        <v>6307907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35043441</v>
      </c>
      <c r="D35" s="18"/>
      <c r="E35" s="19">
        <v>40435415</v>
      </c>
      <c r="F35" s="20">
        <v>40435415</v>
      </c>
      <c r="G35" s="20">
        <v>36209778</v>
      </c>
      <c r="H35" s="20">
        <v>746478</v>
      </c>
      <c r="I35" s="20">
        <v>-1861473</v>
      </c>
      <c r="J35" s="20">
        <v>35094783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35094783</v>
      </c>
      <c r="X35" s="20">
        <v>-7536313</v>
      </c>
      <c r="Y35" s="20">
        <v>42631096</v>
      </c>
      <c r="Z35" s="21">
        <v>-565.67576213992174</v>
      </c>
      <c r="AA35" s="22">
        <v>40435415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>
        <v>5180136</v>
      </c>
      <c r="F36" s="20">
        <v>5180136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5180136</v>
      </c>
      <c r="Y36" s="20">
        <v>-5180136</v>
      </c>
      <c r="Z36" s="21">
        <v>-100</v>
      </c>
      <c r="AA36" s="22">
        <v>5180136</v>
      </c>
    </row>
    <row r="37" spans="1:27" ht="13.5" x14ac:dyDescent="0.25">
      <c r="A37" s="27" t="s">
        <v>63</v>
      </c>
      <c r="B37" s="28" t="s">
        <v>32</v>
      </c>
      <c r="C37" s="29">
        <f>SUM(C29:C36)</f>
        <v>79141484</v>
      </c>
      <c r="D37" s="29">
        <f t="shared" ref="D37:Y37" si="3">SUM(D29:D36)</f>
        <v>0</v>
      </c>
      <c r="E37" s="30">
        <f t="shared" si="3"/>
        <v>45615560</v>
      </c>
      <c r="F37" s="31">
        <f t="shared" si="3"/>
        <v>45615560</v>
      </c>
      <c r="G37" s="31">
        <f t="shared" si="3"/>
        <v>91548072</v>
      </c>
      <c r="H37" s="31">
        <f t="shared" si="3"/>
        <v>410405</v>
      </c>
      <c r="I37" s="31">
        <f t="shared" si="3"/>
        <v>-6779472</v>
      </c>
      <c r="J37" s="31">
        <f t="shared" si="3"/>
        <v>85179005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85179005</v>
      </c>
      <c r="X37" s="31">
        <f t="shared" si="3"/>
        <v>-2356177</v>
      </c>
      <c r="Y37" s="31">
        <f t="shared" si="3"/>
        <v>87535182</v>
      </c>
      <c r="Z37" s="32">
        <f>+IF(X37&lt;&gt;0,+(Y37/X37)*100,0)</f>
        <v>-3715.1360869747905</v>
      </c>
      <c r="AA37" s="33">
        <f>SUM(AA29:AA36)</f>
        <v>45615560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79141484</v>
      </c>
      <c r="D44" s="29">
        <f>+D37+D43</f>
        <v>0</v>
      </c>
      <c r="E44" s="30">
        <f t="shared" si="5"/>
        <v>45615560</v>
      </c>
      <c r="F44" s="31">
        <f t="shared" si="5"/>
        <v>45615560</v>
      </c>
      <c r="G44" s="31">
        <f t="shared" si="5"/>
        <v>91548072</v>
      </c>
      <c r="H44" s="31">
        <f t="shared" si="5"/>
        <v>410405</v>
      </c>
      <c r="I44" s="31">
        <f t="shared" si="5"/>
        <v>-6779472</v>
      </c>
      <c r="J44" s="31">
        <f t="shared" si="5"/>
        <v>85179005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85179005</v>
      </c>
      <c r="X44" s="31">
        <f t="shared" si="5"/>
        <v>-2356177</v>
      </c>
      <c r="Y44" s="31">
        <f t="shared" si="5"/>
        <v>87535182</v>
      </c>
      <c r="Z44" s="32">
        <f>+IF(X44&lt;&gt;0,+(Y44/X44)*100,0)</f>
        <v>-3715.1360869747905</v>
      </c>
      <c r="AA44" s="33">
        <f>+AA37+AA43</f>
        <v>45615560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182256283</v>
      </c>
      <c r="D45" s="42">
        <f t="shared" si="6"/>
        <v>0</v>
      </c>
      <c r="E45" s="43">
        <f t="shared" si="6"/>
        <v>74730853</v>
      </c>
      <c r="F45" s="44">
        <f t="shared" si="6"/>
        <v>74730853</v>
      </c>
      <c r="G45" s="44">
        <f t="shared" si="6"/>
        <v>178385868</v>
      </c>
      <c r="H45" s="44">
        <f t="shared" si="6"/>
        <v>27631632</v>
      </c>
      <c r="I45" s="44">
        <f t="shared" si="6"/>
        <v>-27592624</v>
      </c>
      <c r="J45" s="44">
        <f t="shared" si="6"/>
        <v>178424876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178424876</v>
      </c>
      <c r="X45" s="44">
        <f t="shared" si="6"/>
        <v>32442778</v>
      </c>
      <c r="Y45" s="44">
        <f t="shared" si="6"/>
        <v>145982098</v>
      </c>
      <c r="Z45" s="45">
        <f>+IF(X45&lt;&gt;0,+(Y45/X45)*100,0)</f>
        <v>449.96793431191372</v>
      </c>
      <c r="AA45" s="46">
        <f>+AA26-AA44</f>
        <v>74730853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-348693</v>
      </c>
      <c r="D47" s="18"/>
      <c r="E47" s="19">
        <v>56384100</v>
      </c>
      <c r="F47" s="20">
        <v>56384100</v>
      </c>
      <c r="G47" s="20">
        <v>-348693</v>
      </c>
      <c r="H47" s="20">
        <v>22913262</v>
      </c>
      <c r="I47" s="20">
        <v>9833802</v>
      </c>
      <c r="J47" s="20">
        <v>32398371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32398371</v>
      </c>
      <c r="X47" s="20">
        <v>14096025</v>
      </c>
      <c r="Y47" s="20">
        <v>18302346</v>
      </c>
      <c r="Z47" s="47">
        <v>129.8404763044901</v>
      </c>
      <c r="AA47" s="22">
        <v>56384100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-348693</v>
      </c>
      <c r="D50" s="50">
        <f t="shared" ref="D50:Y50" si="7">SUM(D47:D49)</f>
        <v>0</v>
      </c>
      <c r="E50" s="51">
        <f t="shared" si="7"/>
        <v>56384100</v>
      </c>
      <c r="F50" s="52">
        <f t="shared" si="7"/>
        <v>56384100</v>
      </c>
      <c r="G50" s="52">
        <f t="shared" si="7"/>
        <v>-348693</v>
      </c>
      <c r="H50" s="52">
        <f t="shared" si="7"/>
        <v>22913262</v>
      </c>
      <c r="I50" s="52">
        <f t="shared" si="7"/>
        <v>9833802</v>
      </c>
      <c r="J50" s="52">
        <f t="shared" si="7"/>
        <v>32398371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32398371</v>
      </c>
      <c r="X50" s="52">
        <f t="shared" si="7"/>
        <v>14096025</v>
      </c>
      <c r="Y50" s="52">
        <f t="shared" si="7"/>
        <v>18302346</v>
      </c>
      <c r="Z50" s="53">
        <f>+IF(X50&lt;&gt;0,+(Y50/X50)*100,0)</f>
        <v>129.8404763044901</v>
      </c>
      <c r="AA50" s="54">
        <f>SUM(AA47:AA49)</f>
        <v>56384100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-1152688</v>
      </c>
      <c r="D6" s="18"/>
      <c r="E6" s="19">
        <v>-19236110</v>
      </c>
      <c r="F6" s="20">
        <v>-19236110</v>
      </c>
      <c r="G6" s="20">
        <v>-370417</v>
      </c>
      <c r="H6" s="20">
        <v>-2716223</v>
      </c>
      <c r="I6" s="20"/>
      <c r="J6" s="20">
        <v>-3086640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-3086640</v>
      </c>
      <c r="X6" s="20">
        <v>-4809021</v>
      </c>
      <c r="Y6" s="20">
        <v>1722381</v>
      </c>
      <c r="Z6" s="21">
        <v>-35.815626506933533</v>
      </c>
      <c r="AA6" s="22">
        <v>-19236110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2509058</v>
      </c>
      <c r="F11" s="20">
        <v>2509058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627258</v>
      </c>
      <c r="Y11" s="24">
        <v>-627258</v>
      </c>
      <c r="Z11" s="25">
        <v>-100</v>
      </c>
      <c r="AA11" s="26">
        <v>2509058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-1152688</v>
      </c>
      <c r="D13" s="29">
        <f>SUM(D6:D12)</f>
        <v>0</v>
      </c>
      <c r="E13" s="30">
        <f t="shared" si="0"/>
        <v>-16727052</v>
      </c>
      <c r="F13" s="31">
        <f t="shared" si="0"/>
        <v>-16727052</v>
      </c>
      <c r="G13" s="31">
        <f t="shared" si="0"/>
        <v>-370417</v>
      </c>
      <c r="H13" s="31">
        <f t="shared" si="0"/>
        <v>-2716223</v>
      </c>
      <c r="I13" s="31">
        <f t="shared" si="0"/>
        <v>0</v>
      </c>
      <c r="J13" s="31">
        <f t="shared" si="0"/>
        <v>-3086640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-3086640</v>
      </c>
      <c r="X13" s="31">
        <f t="shared" si="0"/>
        <v>-4181763</v>
      </c>
      <c r="Y13" s="31">
        <f t="shared" si="0"/>
        <v>1095123</v>
      </c>
      <c r="Z13" s="32">
        <f>+IF(X13&lt;&gt;0,+(Y13/X13)*100,0)</f>
        <v>-26.188069481699465</v>
      </c>
      <c r="AA13" s="33">
        <f>SUM(AA6:AA12)</f>
        <v>-16727052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10175248</v>
      </c>
      <c r="D17" s="18"/>
      <c r="E17" s="19">
        <v>12511052</v>
      </c>
      <c r="F17" s="20">
        <v>12511052</v>
      </c>
      <c r="G17" s="24"/>
      <c r="H17" s="24">
        <v>877388</v>
      </c>
      <c r="I17" s="24">
        <v>2410074</v>
      </c>
      <c r="J17" s="20">
        <v>3287462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3287462</v>
      </c>
      <c r="X17" s="20">
        <v>3127764</v>
      </c>
      <c r="Y17" s="24">
        <v>159698</v>
      </c>
      <c r="Z17" s="25">
        <v>5.1058200043225765</v>
      </c>
      <c r="AA17" s="26">
        <v>12511052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10175248</v>
      </c>
      <c r="D25" s="29">
        <f t="shared" ref="D25:Y25" si="1">SUM(D15:D24)</f>
        <v>0</v>
      </c>
      <c r="E25" s="35">
        <f t="shared" si="1"/>
        <v>12511052</v>
      </c>
      <c r="F25" s="36">
        <f t="shared" si="1"/>
        <v>12511052</v>
      </c>
      <c r="G25" s="36">
        <f t="shared" si="1"/>
        <v>0</v>
      </c>
      <c r="H25" s="36">
        <f t="shared" si="1"/>
        <v>877388</v>
      </c>
      <c r="I25" s="36">
        <f t="shared" si="1"/>
        <v>2410074</v>
      </c>
      <c r="J25" s="36">
        <f t="shared" si="1"/>
        <v>3287462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3287462</v>
      </c>
      <c r="X25" s="36">
        <f t="shared" si="1"/>
        <v>3127764</v>
      </c>
      <c r="Y25" s="36">
        <f t="shared" si="1"/>
        <v>159698</v>
      </c>
      <c r="Z25" s="37">
        <f>+IF(X25&lt;&gt;0,+(Y25/X25)*100,0)</f>
        <v>5.1058200043225765</v>
      </c>
      <c r="AA25" s="38">
        <f>SUM(AA15:AA24)</f>
        <v>12511052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9022560</v>
      </c>
      <c r="D26" s="29">
        <f>+D13+D25</f>
        <v>0</v>
      </c>
      <c r="E26" s="30">
        <f t="shared" si="2"/>
        <v>-4216000</v>
      </c>
      <c r="F26" s="31">
        <f t="shared" si="2"/>
        <v>-4216000</v>
      </c>
      <c r="G26" s="31">
        <f t="shared" si="2"/>
        <v>-370417</v>
      </c>
      <c r="H26" s="31">
        <f t="shared" si="2"/>
        <v>-1838835</v>
      </c>
      <c r="I26" s="31">
        <f t="shared" si="2"/>
        <v>2410074</v>
      </c>
      <c r="J26" s="31">
        <f t="shared" si="2"/>
        <v>200822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200822</v>
      </c>
      <c r="X26" s="31">
        <f t="shared" si="2"/>
        <v>-1053999</v>
      </c>
      <c r="Y26" s="31">
        <f t="shared" si="2"/>
        <v>1254821</v>
      </c>
      <c r="Z26" s="32">
        <f>+IF(X26&lt;&gt;0,+(Y26/X26)*100,0)</f>
        <v>-119.05333876028345</v>
      </c>
      <c r="AA26" s="33">
        <f>+AA13+AA25</f>
        <v>-4216000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19471673</v>
      </c>
      <c r="D33" s="18"/>
      <c r="E33" s="19">
        <v>4848400</v>
      </c>
      <c r="F33" s="20">
        <v>4848400</v>
      </c>
      <c r="G33" s="20">
        <v>1500000</v>
      </c>
      <c r="H33" s="20"/>
      <c r="I33" s="20"/>
      <c r="J33" s="20">
        <v>1500000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1500000</v>
      </c>
      <c r="X33" s="20">
        <v>1212099</v>
      </c>
      <c r="Y33" s="20">
        <v>287901</v>
      </c>
      <c r="Z33" s="21">
        <v>23.752267760306708</v>
      </c>
      <c r="AA33" s="22">
        <v>4848400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4814707</v>
      </c>
      <c r="D35" s="18"/>
      <c r="E35" s="19"/>
      <c r="F35" s="20"/>
      <c r="G35" s="20">
        <v>410498</v>
      </c>
      <c r="H35" s="20">
        <v>139415</v>
      </c>
      <c r="I35" s="20"/>
      <c r="J35" s="20">
        <v>549913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549913</v>
      </c>
      <c r="X35" s="20"/>
      <c r="Y35" s="20">
        <v>549913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24286380</v>
      </c>
      <c r="D37" s="29">
        <f t="shared" ref="D37:Y37" si="3">SUM(D29:D36)</f>
        <v>0</v>
      </c>
      <c r="E37" s="30">
        <f t="shared" si="3"/>
        <v>4848400</v>
      </c>
      <c r="F37" s="31">
        <f t="shared" si="3"/>
        <v>4848400</v>
      </c>
      <c r="G37" s="31">
        <f t="shared" si="3"/>
        <v>1910498</v>
      </c>
      <c r="H37" s="31">
        <f t="shared" si="3"/>
        <v>139415</v>
      </c>
      <c r="I37" s="31">
        <f t="shared" si="3"/>
        <v>0</v>
      </c>
      <c r="J37" s="31">
        <f t="shared" si="3"/>
        <v>2049913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2049913</v>
      </c>
      <c r="X37" s="31">
        <f t="shared" si="3"/>
        <v>1212099</v>
      </c>
      <c r="Y37" s="31">
        <f t="shared" si="3"/>
        <v>837814</v>
      </c>
      <c r="Z37" s="32">
        <f>+IF(X37&lt;&gt;0,+(Y37/X37)*100,0)</f>
        <v>69.120921640889065</v>
      </c>
      <c r="AA37" s="33">
        <f>SUM(AA29:AA36)</f>
        <v>4848400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24286380</v>
      </c>
      <c r="D44" s="29">
        <f>+D37+D43</f>
        <v>0</v>
      </c>
      <c r="E44" s="30">
        <f t="shared" si="5"/>
        <v>4848400</v>
      </c>
      <c r="F44" s="31">
        <f t="shared" si="5"/>
        <v>4848400</v>
      </c>
      <c r="G44" s="31">
        <f t="shared" si="5"/>
        <v>1910498</v>
      </c>
      <c r="H44" s="31">
        <f t="shared" si="5"/>
        <v>139415</v>
      </c>
      <c r="I44" s="31">
        <f t="shared" si="5"/>
        <v>0</v>
      </c>
      <c r="J44" s="31">
        <f t="shared" si="5"/>
        <v>2049913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2049913</v>
      </c>
      <c r="X44" s="31">
        <f t="shared" si="5"/>
        <v>1212099</v>
      </c>
      <c r="Y44" s="31">
        <f t="shared" si="5"/>
        <v>837814</v>
      </c>
      <c r="Z44" s="32">
        <f>+IF(X44&lt;&gt;0,+(Y44/X44)*100,0)</f>
        <v>69.120921640889065</v>
      </c>
      <c r="AA44" s="33">
        <f>+AA37+AA43</f>
        <v>4848400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-15263820</v>
      </c>
      <c r="D45" s="42">
        <f t="shared" si="6"/>
        <v>0</v>
      </c>
      <c r="E45" s="43">
        <f t="shared" si="6"/>
        <v>-9064400</v>
      </c>
      <c r="F45" s="44">
        <f t="shared" si="6"/>
        <v>-9064400</v>
      </c>
      <c r="G45" s="44">
        <f t="shared" si="6"/>
        <v>-2280915</v>
      </c>
      <c r="H45" s="44">
        <f t="shared" si="6"/>
        <v>-1978250</v>
      </c>
      <c r="I45" s="44">
        <f t="shared" si="6"/>
        <v>2410074</v>
      </c>
      <c r="J45" s="44">
        <f t="shared" si="6"/>
        <v>-1849091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-1849091</v>
      </c>
      <c r="X45" s="44">
        <f t="shared" si="6"/>
        <v>-2266098</v>
      </c>
      <c r="Y45" s="44">
        <f t="shared" si="6"/>
        <v>417007</v>
      </c>
      <c r="Z45" s="45">
        <f>+IF(X45&lt;&gt;0,+(Y45/X45)*100,0)</f>
        <v>-18.401984380198915</v>
      </c>
      <c r="AA45" s="46">
        <f>+AA26-AA44</f>
        <v>-9064400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-26171235</v>
      </c>
      <c r="D6" s="18"/>
      <c r="E6" s="19">
        <v>-5082318</v>
      </c>
      <c r="F6" s="20">
        <v>-5082318</v>
      </c>
      <c r="G6" s="20">
        <v>-28086266</v>
      </c>
      <c r="H6" s="20">
        <v>-474529</v>
      </c>
      <c r="I6" s="20">
        <v>-1897969</v>
      </c>
      <c r="J6" s="20">
        <v>-30458764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-30458764</v>
      </c>
      <c r="X6" s="20">
        <v>-1765209</v>
      </c>
      <c r="Y6" s="20">
        <v>-28693555</v>
      </c>
      <c r="Z6" s="21">
        <v>1625.5046852808932</v>
      </c>
      <c r="AA6" s="22">
        <v>-5082318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3783896</v>
      </c>
      <c r="D11" s="18"/>
      <c r="E11" s="19">
        <v>4421778</v>
      </c>
      <c r="F11" s="20">
        <v>4421778</v>
      </c>
      <c r="G11" s="24">
        <v>3674020</v>
      </c>
      <c r="H11" s="24">
        <v>-63631</v>
      </c>
      <c r="I11" s="24">
        <v>247389</v>
      </c>
      <c r="J11" s="20">
        <v>3857778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3857778</v>
      </c>
      <c r="X11" s="20">
        <v>3452316</v>
      </c>
      <c r="Y11" s="24">
        <v>405462</v>
      </c>
      <c r="Z11" s="25">
        <v>11.744637512904381</v>
      </c>
      <c r="AA11" s="26">
        <v>4421778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-22387339</v>
      </c>
      <c r="D13" s="29">
        <f>SUM(D6:D12)</f>
        <v>0</v>
      </c>
      <c r="E13" s="30">
        <f t="shared" si="0"/>
        <v>-660540</v>
      </c>
      <c r="F13" s="31">
        <f t="shared" si="0"/>
        <v>-660540</v>
      </c>
      <c r="G13" s="31">
        <f t="shared" si="0"/>
        <v>-24412246</v>
      </c>
      <c r="H13" s="31">
        <f t="shared" si="0"/>
        <v>-538160</v>
      </c>
      <c r="I13" s="31">
        <f t="shared" si="0"/>
        <v>-1650580</v>
      </c>
      <c r="J13" s="31">
        <f t="shared" si="0"/>
        <v>-26600986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-26600986</v>
      </c>
      <c r="X13" s="31">
        <f t="shared" si="0"/>
        <v>1687107</v>
      </c>
      <c r="Y13" s="31">
        <f t="shared" si="0"/>
        <v>-28288093</v>
      </c>
      <c r="Z13" s="32">
        <f>+IF(X13&lt;&gt;0,+(Y13/X13)*100,0)</f>
        <v>-1676.7219269435784</v>
      </c>
      <c r="AA13" s="33">
        <f>SUM(AA6:AA12)</f>
        <v>-660540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11789632</v>
      </c>
      <c r="D17" s="18"/>
      <c r="E17" s="19">
        <v>10437893</v>
      </c>
      <c r="F17" s="20">
        <v>10437893</v>
      </c>
      <c r="G17" s="24">
        <v>11789632</v>
      </c>
      <c r="H17" s="24"/>
      <c r="I17" s="24">
        <v>1409051</v>
      </c>
      <c r="J17" s="20">
        <v>13198683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13198683</v>
      </c>
      <c r="X17" s="20">
        <v>10437893</v>
      </c>
      <c r="Y17" s="24">
        <v>2760790</v>
      </c>
      <c r="Z17" s="25">
        <v>26.449686732753442</v>
      </c>
      <c r="AA17" s="26">
        <v>10437893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11789632</v>
      </c>
      <c r="D25" s="29">
        <f t="shared" ref="D25:Y25" si="1">SUM(D15:D24)</f>
        <v>0</v>
      </c>
      <c r="E25" s="35">
        <f t="shared" si="1"/>
        <v>10437893</v>
      </c>
      <c r="F25" s="36">
        <f t="shared" si="1"/>
        <v>10437893</v>
      </c>
      <c r="G25" s="36">
        <f t="shared" si="1"/>
        <v>11789632</v>
      </c>
      <c r="H25" s="36">
        <f t="shared" si="1"/>
        <v>0</v>
      </c>
      <c r="I25" s="36">
        <f t="shared" si="1"/>
        <v>1409051</v>
      </c>
      <c r="J25" s="36">
        <f t="shared" si="1"/>
        <v>13198683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13198683</v>
      </c>
      <c r="X25" s="36">
        <f t="shared" si="1"/>
        <v>10437893</v>
      </c>
      <c r="Y25" s="36">
        <f t="shared" si="1"/>
        <v>2760790</v>
      </c>
      <c r="Z25" s="37">
        <f>+IF(X25&lt;&gt;0,+(Y25/X25)*100,0)</f>
        <v>26.449686732753442</v>
      </c>
      <c r="AA25" s="38">
        <f>SUM(AA15:AA24)</f>
        <v>10437893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-10597707</v>
      </c>
      <c r="D26" s="29">
        <f>+D13+D25</f>
        <v>0</v>
      </c>
      <c r="E26" s="30">
        <f t="shared" si="2"/>
        <v>9777353</v>
      </c>
      <c r="F26" s="31">
        <f t="shared" si="2"/>
        <v>9777353</v>
      </c>
      <c r="G26" s="31">
        <f t="shared" si="2"/>
        <v>-12622614</v>
      </c>
      <c r="H26" s="31">
        <f t="shared" si="2"/>
        <v>-538160</v>
      </c>
      <c r="I26" s="31">
        <f t="shared" si="2"/>
        <v>-241529</v>
      </c>
      <c r="J26" s="31">
        <f t="shared" si="2"/>
        <v>-13402303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-13402303</v>
      </c>
      <c r="X26" s="31">
        <f t="shared" si="2"/>
        <v>12125000</v>
      </c>
      <c r="Y26" s="31">
        <f t="shared" si="2"/>
        <v>-25527303</v>
      </c>
      <c r="Z26" s="32">
        <f>+IF(X26&lt;&gt;0,+(Y26/X26)*100,0)</f>
        <v>-210.53445773195878</v>
      </c>
      <c r="AA26" s="33">
        <f>+AA13+AA25</f>
        <v>9777353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-1719577</v>
      </c>
      <c r="D32" s="18"/>
      <c r="E32" s="19">
        <v>5316797</v>
      </c>
      <c r="F32" s="20">
        <v>5316797</v>
      </c>
      <c r="G32" s="20">
        <v>2200935</v>
      </c>
      <c r="H32" s="20">
        <v>-5703518</v>
      </c>
      <c r="I32" s="20"/>
      <c r="J32" s="20">
        <v>-3502583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-3502583</v>
      </c>
      <c r="X32" s="20">
        <v>4347335</v>
      </c>
      <c r="Y32" s="20">
        <v>-7849918</v>
      </c>
      <c r="Z32" s="21">
        <v>-180.56850921311562</v>
      </c>
      <c r="AA32" s="22">
        <v>5316797</v>
      </c>
    </row>
    <row r="33" spans="1:27" ht="13.5" x14ac:dyDescent="0.25">
      <c r="A33" s="23" t="s">
        <v>60</v>
      </c>
      <c r="B33" s="17" t="s">
        <v>32</v>
      </c>
      <c r="C33" s="18">
        <v>-4300688</v>
      </c>
      <c r="D33" s="18"/>
      <c r="E33" s="19">
        <v>-4300688</v>
      </c>
      <c r="F33" s="20">
        <v>-4300688</v>
      </c>
      <c r="G33" s="20">
        <v>-4753485</v>
      </c>
      <c r="H33" s="20">
        <v>452797</v>
      </c>
      <c r="I33" s="20"/>
      <c r="J33" s="20">
        <v>-4300688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-4300688</v>
      </c>
      <c r="X33" s="20">
        <v>-4300688</v>
      </c>
      <c r="Y33" s="20"/>
      <c r="Z33" s="21"/>
      <c r="AA33" s="22">
        <v>-4300688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3214696</v>
      </c>
      <c r="D35" s="18"/>
      <c r="E35" s="19">
        <v>3214696</v>
      </c>
      <c r="F35" s="20">
        <v>3214696</v>
      </c>
      <c r="G35" s="20">
        <v>3214696</v>
      </c>
      <c r="H35" s="20"/>
      <c r="I35" s="20"/>
      <c r="J35" s="20">
        <v>3214696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3214696</v>
      </c>
      <c r="X35" s="20">
        <v>3214696</v>
      </c>
      <c r="Y35" s="20"/>
      <c r="Z35" s="21"/>
      <c r="AA35" s="22">
        <v>3214696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-2805569</v>
      </c>
      <c r="D37" s="29">
        <f t="shared" ref="D37:Y37" si="3">SUM(D29:D36)</f>
        <v>0</v>
      </c>
      <c r="E37" s="30">
        <f t="shared" si="3"/>
        <v>4230805</v>
      </c>
      <c r="F37" s="31">
        <f t="shared" si="3"/>
        <v>4230805</v>
      </c>
      <c r="G37" s="31">
        <f t="shared" si="3"/>
        <v>662146</v>
      </c>
      <c r="H37" s="31">
        <f t="shared" si="3"/>
        <v>-5250721</v>
      </c>
      <c r="I37" s="31">
        <f t="shared" si="3"/>
        <v>0</v>
      </c>
      <c r="J37" s="31">
        <f t="shared" si="3"/>
        <v>-4588575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-4588575</v>
      </c>
      <c r="X37" s="31">
        <f t="shared" si="3"/>
        <v>3261343</v>
      </c>
      <c r="Y37" s="31">
        <f t="shared" si="3"/>
        <v>-7849918</v>
      </c>
      <c r="Z37" s="32">
        <f>+IF(X37&lt;&gt;0,+(Y37/X37)*100,0)</f>
        <v>-240.69587283520929</v>
      </c>
      <c r="AA37" s="33">
        <f>SUM(AA29:AA36)</f>
        <v>4230805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-2805569</v>
      </c>
      <c r="D44" s="29">
        <f>+D37+D43</f>
        <v>0</v>
      </c>
      <c r="E44" s="30">
        <f t="shared" si="5"/>
        <v>4230805</v>
      </c>
      <c r="F44" s="31">
        <f t="shared" si="5"/>
        <v>4230805</v>
      </c>
      <c r="G44" s="31">
        <f t="shared" si="5"/>
        <v>662146</v>
      </c>
      <c r="H44" s="31">
        <f t="shared" si="5"/>
        <v>-5250721</v>
      </c>
      <c r="I44" s="31">
        <f t="shared" si="5"/>
        <v>0</v>
      </c>
      <c r="J44" s="31">
        <f t="shared" si="5"/>
        <v>-4588575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-4588575</v>
      </c>
      <c r="X44" s="31">
        <f t="shared" si="5"/>
        <v>3261343</v>
      </c>
      <c r="Y44" s="31">
        <f t="shared" si="5"/>
        <v>-7849918</v>
      </c>
      <c r="Z44" s="32">
        <f>+IF(X44&lt;&gt;0,+(Y44/X44)*100,0)</f>
        <v>-240.69587283520929</v>
      </c>
      <c r="AA44" s="33">
        <f>+AA37+AA43</f>
        <v>4230805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-7792138</v>
      </c>
      <c r="D45" s="42">
        <f t="shared" si="6"/>
        <v>0</v>
      </c>
      <c r="E45" s="43">
        <f t="shared" si="6"/>
        <v>5546548</v>
      </c>
      <c r="F45" s="44">
        <f t="shared" si="6"/>
        <v>5546548</v>
      </c>
      <c r="G45" s="44">
        <f t="shared" si="6"/>
        <v>-13284760</v>
      </c>
      <c r="H45" s="44">
        <f t="shared" si="6"/>
        <v>4712561</v>
      </c>
      <c r="I45" s="44">
        <f t="shared" si="6"/>
        <v>-241529</v>
      </c>
      <c r="J45" s="44">
        <f t="shared" si="6"/>
        <v>-8813728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-8813728</v>
      </c>
      <c r="X45" s="44">
        <f t="shared" si="6"/>
        <v>8863657</v>
      </c>
      <c r="Y45" s="44">
        <f t="shared" si="6"/>
        <v>-17677385</v>
      </c>
      <c r="Z45" s="45">
        <f>+IF(X45&lt;&gt;0,+(Y45/X45)*100,0)</f>
        <v>-199.43669977301695</v>
      </c>
      <c r="AA45" s="46">
        <f>+AA26-AA44</f>
        <v>5546548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-9313753</v>
      </c>
      <c r="D47" s="18"/>
      <c r="E47" s="19">
        <v>-4269565</v>
      </c>
      <c r="F47" s="20">
        <v>-4269565</v>
      </c>
      <c r="G47" s="20">
        <v>-9491071</v>
      </c>
      <c r="H47" s="20">
        <v>-350119</v>
      </c>
      <c r="I47" s="20">
        <v>-247095</v>
      </c>
      <c r="J47" s="20">
        <v>-10088285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-10088285</v>
      </c>
      <c r="X47" s="20">
        <v>-952456</v>
      </c>
      <c r="Y47" s="20">
        <v>-9135829</v>
      </c>
      <c r="Z47" s="47">
        <v>959.18646110686473</v>
      </c>
      <c r="AA47" s="22">
        <v>-4269565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-9313753</v>
      </c>
      <c r="D50" s="50">
        <f t="shared" ref="D50:Y50" si="7">SUM(D47:D49)</f>
        <v>0</v>
      </c>
      <c r="E50" s="51">
        <f t="shared" si="7"/>
        <v>-4269565</v>
      </c>
      <c r="F50" s="52">
        <f t="shared" si="7"/>
        <v>-4269565</v>
      </c>
      <c r="G50" s="52">
        <f t="shared" si="7"/>
        <v>-9491071</v>
      </c>
      <c r="H50" s="52">
        <f t="shared" si="7"/>
        <v>-350119</v>
      </c>
      <c r="I50" s="52">
        <f t="shared" si="7"/>
        <v>-247095</v>
      </c>
      <c r="J50" s="52">
        <f t="shared" si="7"/>
        <v>-10088285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-10088285</v>
      </c>
      <c r="X50" s="52">
        <f t="shared" si="7"/>
        <v>-952456</v>
      </c>
      <c r="Y50" s="52">
        <f t="shared" si="7"/>
        <v>-9135829</v>
      </c>
      <c r="Z50" s="53">
        <f>+IF(X50&lt;&gt;0,+(Y50/X50)*100,0)</f>
        <v>959.18646110686473</v>
      </c>
      <c r="AA50" s="54">
        <f>SUM(AA47:AA49)</f>
        <v>-4269565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2" t="s">
        <v>127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-7629173</v>
      </c>
      <c r="D6" s="18"/>
      <c r="E6" s="19"/>
      <c r="F6" s="20"/>
      <c r="G6" s="20"/>
      <c r="H6" s="20"/>
      <c r="I6" s="20">
        <v>-7629172</v>
      </c>
      <c r="J6" s="20">
        <v>-7629172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-7629172</v>
      </c>
      <c r="X6" s="20"/>
      <c r="Y6" s="20">
        <v>-7629172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-7629173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-7629172</v>
      </c>
      <c r="J13" s="31">
        <f t="shared" si="0"/>
        <v>-7629172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-7629172</v>
      </c>
      <c r="X13" s="31">
        <f t="shared" si="0"/>
        <v>0</v>
      </c>
      <c r="Y13" s="31">
        <f t="shared" si="0"/>
        <v>-7629172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-7629173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-7629172</v>
      </c>
      <c r="J26" s="31">
        <f t="shared" si="2"/>
        <v>-7629172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-7629172</v>
      </c>
      <c r="X26" s="31">
        <f t="shared" si="2"/>
        <v>0</v>
      </c>
      <c r="Y26" s="31">
        <f t="shared" si="2"/>
        <v>-7629172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4786087</v>
      </c>
      <c r="F32" s="20">
        <v>4786087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1196520</v>
      </c>
      <c r="Y32" s="20">
        <v>-1196520</v>
      </c>
      <c r="Z32" s="21">
        <v>-100</v>
      </c>
      <c r="AA32" s="22">
        <v>4786087</v>
      </c>
    </row>
    <row r="33" spans="1:27" ht="13.5" x14ac:dyDescent="0.25">
      <c r="A33" s="23" t="s">
        <v>60</v>
      </c>
      <c r="B33" s="17" t="s">
        <v>32</v>
      </c>
      <c r="C33" s="18">
        <v>-1200000</v>
      </c>
      <c r="D33" s="18"/>
      <c r="E33" s="19">
        <v>-4786087</v>
      </c>
      <c r="F33" s="20">
        <v>-4786087</v>
      </c>
      <c r="G33" s="20"/>
      <c r="H33" s="20"/>
      <c r="I33" s="20">
        <v>-1200000</v>
      </c>
      <c r="J33" s="20">
        <v>-1200000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-1200000</v>
      </c>
      <c r="X33" s="20">
        <v>-1196520</v>
      </c>
      <c r="Y33" s="20">
        <v>-3480</v>
      </c>
      <c r="Z33" s="21">
        <v>0.2908434459933808</v>
      </c>
      <c r="AA33" s="22">
        <v>-4786087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-1200000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-1200000</v>
      </c>
      <c r="J37" s="31">
        <f t="shared" si="3"/>
        <v>-1200000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-1200000</v>
      </c>
      <c r="X37" s="31">
        <f t="shared" si="3"/>
        <v>0</v>
      </c>
      <c r="Y37" s="31">
        <f t="shared" si="3"/>
        <v>-1200000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-1200000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-1200000</v>
      </c>
      <c r="J44" s="31">
        <f t="shared" si="5"/>
        <v>-1200000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-1200000</v>
      </c>
      <c r="X44" s="31">
        <f t="shared" si="5"/>
        <v>0</v>
      </c>
      <c r="Y44" s="31">
        <f t="shared" si="5"/>
        <v>-1200000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-6429173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-6429172</v>
      </c>
      <c r="J45" s="44">
        <f t="shared" si="6"/>
        <v>-6429172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-6429172</v>
      </c>
      <c r="X45" s="44">
        <f t="shared" si="6"/>
        <v>0</v>
      </c>
      <c r="Y45" s="44">
        <f t="shared" si="6"/>
        <v>-6429172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-24502166</v>
      </c>
      <c r="D47" s="18"/>
      <c r="E47" s="19"/>
      <c r="F47" s="20"/>
      <c r="G47" s="20"/>
      <c r="H47" s="20"/>
      <c r="I47" s="20">
        <v>-24502166</v>
      </c>
      <c r="J47" s="20">
        <v>-24502166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-24502166</v>
      </c>
      <c r="X47" s="20"/>
      <c r="Y47" s="20">
        <v>-24502166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-24502166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-24502166</v>
      </c>
      <c r="J50" s="52">
        <f t="shared" si="7"/>
        <v>-24502166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-24502166</v>
      </c>
      <c r="X50" s="52">
        <f t="shared" si="7"/>
        <v>0</v>
      </c>
      <c r="Y50" s="52">
        <f t="shared" si="7"/>
        <v>-24502166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2" t="s">
        <v>128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133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130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131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132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D2ABDC3-FD3F-432C-B88C-5CB3DB972115}"/>
</file>

<file path=customXml/itemProps2.xml><?xml version="1.0" encoding="utf-8"?>
<ds:datastoreItem xmlns:ds="http://schemas.openxmlformats.org/officeDocument/2006/customXml" ds:itemID="{4573D0FC-C05C-46A7-A063-E175F37AC0B2}"/>
</file>

<file path=customXml/itemProps3.xml><?xml version="1.0" encoding="utf-8"?>
<ds:datastoreItem xmlns:ds="http://schemas.openxmlformats.org/officeDocument/2006/customXml" ds:itemID="{9C0456BB-42CC-46F6-837F-B73FAE2D76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2024-11-08T10:13:25Z</dcterms:created>
  <dcterms:modified xsi:type="dcterms:W3CDTF">2024-11-08T10:24:39Z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